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harts/chart1.xml" ContentType="application/vnd.openxmlformats-officedocument.drawingml.chart+xml"/>
  <Override PartName="/xl/drawings/drawing3.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charts/chart2.xml" ContentType="application/vnd.openxmlformats-officedocument.drawingml.chart+xml"/>
  <Override PartName="/xl/drawings/drawing4.xml" ContentType="application/vnd.openxmlformats-officedocument.drawing+xml"/>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charts/chart3.xml" ContentType="application/vnd.openxmlformats-officedocument.drawingml.chart+xml"/>
  <Override PartName="/xl/charts/chart4.xml" ContentType="application/vnd.openxmlformats-officedocument.drawingml.chart+xml"/>
  <Override PartName="/xl/drawings/drawing5.xml" ContentType="application/vnd.openxmlformats-officedocument.drawing+xml"/>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charts/chart5.xml" ContentType="application/vnd.openxmlformats-officedocument.drawingml.chart+xml"/>
  <Override PartName="/xl/charts/chart6.xml" ContentType="application/vnd.openxmlformats-officedocument.drawingml.chart+xml"/>
  <Override PartName="/xl/drawings/drawing6.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drawings/drawing7.xml" ContentType="application/vnd.openxmlformats-officedocument.drawing+xml"/>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charts/chart9.xml" ContentType="application/vnd.openxmlformats-officedocument.drawingml.chart+xml"/>
  <Override PartName="/xl/charts/chart10.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J:\HAP\Books\McLaughlin &amp; Olson 3e\Production\Instructor Resources\Instr materials - Received 7-17-17\Versions for Final Posting\Chapter 7\"/>
    </mc:Choice>
  </mc:AlternateContent>
  <bookViews>
    <workbookView xWindow="0" yWindow="0" windowWidth="28800" windowHeight="12300" activeTab="6"/>
  </bookViews>
  <sheets>
    <sheet name="Instructions" sheetId="25" r:id="rId1"/>
    <sheet name="1. data" sheetId="4" r:id="rId2"/>
    <sheet name="2. line fit" sheetId="20" r:id="rId3"/>
    <sheet name="3. errors" sheetId="21" r:id="rId4"/>
    <sheet name="4. squares" sheetId="14" r:id="rId5"/>
    <sheet name="5. solver" sheetId="23" r:id="rId6"/>
    <sheet name="6. Master" sheetId="24" r:id="rId7"/>
  </sheets>
  <definedNames>
    <definedName name="solver_adj" localSheetId="5" hidden="1">'5. solver'!$B$3:$C$3</definedName>
    <definedName name="solver_cvg" localSheetId="5" hidden="1">0.0001</definedName>
    <definedName name="solver_drv" localSheetId="5" hidden="1">1</definedName>
    <definedName name="solver_est" localSheetId="5" hidden="1">1</definedName>
    <definedName name="solver_itr" localSheetId="5" hidden="1">100</definedName>
    <definedName name="solver_lin" localSheetId="5" hidden="1">2</definedName>
    <definedName name="solver_neg" localSheetId="5" hidden="1">2</definedName>
    <definedName name="solver_num" localSheetId="5" hidden="1">0</definedName>
    <definedName name="solver_nwt" localSheetId="5" hidden="1">1</definedName>
    <definedName name="solver_opt" localSheetId="5" hidden="1">'5. solver'!$B$10</definedName>
    <definedName name="solver_pre" localSheetId="5" hidden="1">0.000001</definedName>
    <definedName name="solver_scl" localSheetId="5" hidden="1">2</definedName>
    <definedName name="solver_sho" localSheetId="5" hidden="1">2</definedName>
    <definedName name="solver_tim" localSheetId="5" hidden="1">100</definedName>
    <definedName name="solver_tol" localSheetId="5" hidden="1">0.05</definedName>
    <definedName name="solver_typ" localSheetId="5" hidden="1">2</definedName>
    <definedName name="solver_val" localSheetId="5" hidden="1">0</definedName>
  </definedNames>
  <calcPr calcId="162913"/>
</workbook>
</file>

<file path=xl/calcChain.xml><?xml version="1.0" encoding="utf-8"?>
<calcChain xmlns="http://schemas.openxmlformats.org/spreadsheetml/2006/main">
  <c r="D11" i="4" l="1"/>
  <c r="D12" i="4"/>
  <c r="R3" i="20"/>
  <c r="S3" i="20"/>
  <c r="AD3" i="20" s="1"/>
  <c r="C3" i="20"/>
  <c r="B3" i="20"/>
  <c r="R4" i="20"/>
  <c r="U4" i="20" s="1"/>
  <c r="V4" i="20" s="1"/>
  <c r="S4" i="20"/>
  <c r="AE4" i="20" s="1"/>
  <c r="T4" i="20"/>
  <c r="AF4" i="20" s="1"/>
  <c r="R5" i="20"/>
  <c r="T5" i="20" s="1"/>
  <c r="S5" i="20"/>
  <c r="AD5" i="20" s="1"/>
  <c r="R6" i="20"/>
  <c r="X6" i="20" s="1"/>
  <c r="Y6" i="20" s="1"/>
  <c r="AB6" i="20" s="1"/>
  <c r="S6" i="20"/>
  <c r="R7" i="20"/>
  <c r="X7" i="20" s="1"/>
  <c r="Y7" i="20" s="1"/>
  <c r="S7" i="20"/>
  <c r="T7" i="20"/>
  <c r="AG7" i="20" s="1"/>
  <c r="AI4" i="20"/>
  <c r="AE7" i="20"/>
  <c r="AD7" i="20"/>
  <c r="X4" i="20"/>
  <c r="Y4" i="20" s="1"/>
  <c r="AC4" i="20"/>
  <c r="AG4" i="20"/>
  <c r="AD6" i="20"/>
  <c r="AE6" i="20"/>
  <c r="AE3" i="20"/>
  <c r="AJ4" i="20"/>
  <c r="E3" i="21"/>
  <c r="D3" i="21"/>
  <c r="R3" i="21"/>
  <c r="AI4" i="21" s="1"/>
  <c r="AJ4" i="21" s="1"/>
  <c r="S3" i="21"/>
  <c r="R4" i="21"/>
  <c r="S4" i="21"/>
  <c r="R5" i="21"/>
  <c r="S5" i="21"/>
  <c r="R6" i="21"/>
  <c r="S6" i="21"/>
  <c r="R7" i="21"/>
  <c r="S7" i="21"/>
  <c r="AE7" i="21"/>
  <c r="AD7" i="21"/>
  <c r="X4" i="21"/>
  <c r="Y4" i="21" s="1"/>
  <c r="AD4" i="21"/>
  <c r="AE4" i="21"/>
  <c r="AD5" i="21"/>
  <c r="AE5" i="21"/>
  <c r="AD6" i="21"/>
  <c r="AE6" i="21"/>
  <c r="AE3" i="21"/>
  <c r="AD3" i="21"/>
  <c r="D3" i="14"/>
  <c r="E3" i="14"/>
  <c r="R3" i="14"/>
  <c r="S3" i="14"/>
  <c r="R4" i="14"/>
  <c r="S4" i="14"/>
  <c r="R5" i="14"/>
  <c r="S5" i="14"/>
  <c r="R6" i="14"/>
  <c r="S6" i="14"/>
  <c r="R7" i="14"/>
  <c r="S7" i="14"/>
  <c r="AE7" i="14" s="1"/>
  <c r="AI3" i="14"/>
  <c r="AD7" i="14"/>
  <c r="AD4" i="14"/>
  <c r="AE4" i="14"/>
  <c r="AD5" i="14"/>
  <c r="AE5" i="14"/>
  <c r="AD6" i="14"/>
  <c r="AE6" i="14"/>
  <c r="AE3" i="14"/>
  <c r="AD3" i="14"/>
  <c r="AJ3" i="14"/>
  <c r="R3" i="23"/>
  <c r="T3" i="23" s="1"/>
  <c r="S3" i="23"/>
  <c r="R4" i="23"/>
  <c r="S4" i="23"/>
  <c r="T4" i="23"/>
  <c r="R5" i="23"/>
  <c r="S5" i="23"/>
  <c r="T5" i="23"/>
  <c r="AF5" i="23" s="1"/>
  <c r="R6" i="23"/>
  <c r="S6" i="23"/>
  <c r="AD6" i="23" s="1"/>
  <c r="R7" i="23"/>
  <c r="X7" i="23" s="1"/>
  <c r="Y7" i="23" s="1"/>
  <c r="S7" i="23"/>
  <c r="AE7" i="23" s="1"/>
  <c r="AI3" i="23"/>
  <c r="AJ3" i="23" s="1"/>
  <c r="AD7" i="23"/>
  <c r="X4" i="23"/>
  <c r="Y4" i="23"/>
  <c r="X5" i="23"/>
  <c r="Y5" i="23" s="1"/>
  <c r="AB5" i="23" s="1"/>
  <c r="X3" i="23"/>
  <c r="Y3" i="23" s="1"/>
  <c r="AD4" i="23"/>
  <c r="AE4" i="23"/>
  <c r="AC5" i="23"/>
  <c r="AG5" i="23"/>
  <c r="AE3" i="23"/>
  <c r="AD3" i="23"/>
  <c r="R3" i="24"/>
  <c r="S3" i="24"/>
  <c r="D3" i="24"/>
  <c r="E3" i="24"/>
  <c r="R4" i="24"/>
  <c r="S4" i="24"/>
  <c r="R5" i="24"/>
  <c r="S5" i="24"/>
  <c r="R6" i="24"/>
  <c r="S6" i="24"/>
  <c r="R7" i="24"/>
  <c r="S7" i="24"/>
  <c r="X7" i="24"/>
  <c r="Y7" i="24" s="1"/>
  <c r="AB7" i="24" s="1"/>
  <c r="X4" i="24"/>
  <c r="Y4" i="24"/>
  <c r="X5" i="24"/>
  <c r="Y5" i="24" s="1"/>
  <c r="X6" i="24"/>
  <c r="Y6" i="24" s="1"/>
  <c r="X3" i="24"/>
  <c r="Y3" i="24"/>
  <c r="AE4" i="24"/>
  <c r="AD5" i="24"/>
  <c r="AE3" i="24"/>
  <c r="AD3" i="24"/>
  <c r="AB4" i="24"/>
  <c r="AB3" i="24"/>
  <c r="AB6" i="24" l="1"/>
  <c r="AE7" i="24"/>
  <c r="AD7" i="24"/>
  <c r="U5" i="24"/>
  <c r="V5" i="24" s="1"/>
  <c r="Z5" i="24" s="1"/>
  <c r="AA5" i="24" s="1"/>
  <c r="AE5" i="24"/>
  <c r="T3" i="24"/>
  <c r="U3" i="24" s="1"/>
  <c r="T4" i="24"/>
  <c r="T5" i="24"/>
  <c r="T6" i="24"/>
  <c r="T7" i="24"/>
  <c r="U7" i="24" s="1"/>
  <c r="V7" i="24" s="1"/>
  <c r="AG3" i="23"/>
  <c r="AC3" i="23"/>
  <c r="AF3" i="23"/>
  <c r="X7" i="14"/>
  <c r="Y7" i="14" s="1"/>
  <c r="T7" i="14"/>
  <c r="X5" i="14"/>
  <c r="Y5" i="14" s="1"/>
  <c r="T5" i="14"/>
  <c r="U3" i="14"/>
  <c r="AI4" i="14"/>
  <c r="AJ4" i="14" s="1"/>
  <c r="T3" i="14"/>
  <c r="V3" i="14"/>
  <c r="AB4" i="21"/>
  <c r="Z4" i="20"/>
  <c r="AA4" i="20" s="1"/>
  <c r="AB4" i="20"/>
  <c r="X5" i="21"/>
  <c r="Y5" i="21" s="1"/>
  <c r="T5" i="21"/>
  <c r="U5" i="21" s="1"/>
  <c r="U4" i="24"/>
  <c r="V4" i="24" s="1"/>
  <c r="AD4" i="24"/>
  <c r="AB4" i="23"/>
  <c r="Z3" i="23"/>
  <c r="AA3" i="23" s="1"/>
  <c r="AB3" i="23"/>
  <c r="U3" i="23"/>
  <c r="V3" i="23" s="1"/>
  <c r="T6" i="14"/>
  <c r="X6" i="14"/>
  <c r="Y6" i="14" s="1"/>
  <c r="U4" i="14"/>
  <c r="V4" i="14" s="1"/>
  <c r="X4" i="14"/>
  <c r="Y4" i="14" s="1"/>
  <c r="T4" i="14"/>
  <c r="AB7" i="20"/>
  <c r="AC5" i="20"/>
  <c r="AG5" i="20"/>
  <c r="U5" i="23"/>
  <c r="V5" i="23" s="1"/>
  <c r="AE5" i="23"/>
  <c r="AD5" i="23"/>
  <c r="X7" i="21"/>
  <c r="Y7" i="21" s="1"/>
  <c r="T7" i="21"/>
  <c r="U7" i="21" s="1"/>
  <c r="T3" i="21"/>
  <c r="U3" i="21" s="1"/>
  <c r="AI3" i="21"/>
  <c r="AJ3" i="21" s="1"/>
  <c r="X3" i="21"/>
  <c r="Y3" i="21" s="1"/>
  <c r="AB5" i="24"/>
  <c r="U6" i="24"/>
  <c r="V6" i="24" s="1"/>
  <c r="AE6" i="24"/>
  <c r="AD6" i="24"/>
  <c r="Z4" i="24"/>
  <c r="AA4" i="24" s="1"/>
  <c r="Z5" i="23"/>
  <c r="AA5" i="23" s="1"/>
  <c r="AB7" i="23"/>
  <c r="T6" i="23"/>
  <c r="U6" i="23"/>
  <c r="V6" i="23" s="1"/>
  <c r="X6" i="23"/>
  <c r="Y6" i="23" s="1"/>
  <c r="AF4" i="23"/>
  <c r="AC4" i="23"/>
  <c r="AG4" i="23"/>
  <c r="U4" i="23"/>
  <c r="V4" i="23" s="1"/>
  <c r="Z4" i="23" s="1"/>
  <c r="AA4" i="23" s="1"/>
  <c r="X3" i="14"/>
  <c r="Y3" i="14" s="1"/>
  <c r="X6" i="21"/>
  <c r="Y6" i="21" s="1"/>
  <c r="U6" i="21"/>
  <c r="W6" i="21" s="1"/>
  <c r="T6" i="21"/>
  <c r="T4" i="21"/>
  <c r="AF5" i="20"/>
  <c r="AD4" i="20"/>
  <c r="X3" i="20"/>
  <c r="Y3" i="20" s="1"/>
  <c r="AI3" i="20"/>
  <c r="AJ3" i="20" s="1"/>
  <c r="U7" i="20"/>
  <c r="V7" i="20" s="1"/>
  <c r="Z7" i="20" s="1"/>
  <c r="AA7" i="20" s="1"/>
  <c r="AI3" i="24"/>
  <c r="AJ3" i="24" s="1"/>
  <c r="AE6" i="23"/>
  <c r="AI4" i="23"/>
  <c r="AJ4" i="23" s="1"/>
  <c r="T7" i="23"/>
  <c r="AE5" i="20"/>
  <c r="X5" i="20"/>
  <c r="Y5" i="20" s="1"/>
  <c r="AF7" i="20"/>
  <c r="T6" i="20"/>
  <c r="U5" i="20"/>
  <c r="V5" i="20" s="1"/>
  <c r="T3" i="20"/>
  <c r="AI4" i="24"/>
  <c r="AJ4" i="24" s="1"/>
  <c r="AC7" i="20"/>
  <c r="W3" i="21" l="1"/>
  <c r="V3" i="21"/>
  <c r="Z3" i="21" s="1"/>
  <c r="AA3" i="21" s="1"/>
  <c r="W5" i="21"/>
  <c r="V5" i="21"/>
  <c r="E23" i="24"/>
  <c r="V3" i="24"/>
  <c r="E20" i="24" s="1"/>
  <c r="W7" i="21"/>
  <c r="V7" i="21"/>
  <c r="AG3" i="20"/>
  <c r="AC3" i="20"/>
  <c r="AF3" i="20"/>
  <c r="AB6" i="21"/>
  <c r="AB3" i="20"/>
  <c r="AC6" i="20"/>
  <c r="AG6" i="20"/>
  <c r="AF6" i="20"/>
  <c r="U6" i="20"/>
  <c r="V6" i="20" s="1"/>
  <c r="Z6" i="20" s="1"/>
  <c r="AA6" i="20" s="1"/>
  <c r="AF7" i="23"/>
  <c r="AG7" i="23"/>
  <c r="AC7" i="23"/>
  <c r="U7" i="23"/>
  <c r="V7" i="23" s="1"/>
  <c r="U3" i="20"/>
  <c r="V3" i="20" s="1"/>
  <c r="R11" i="20" s="1"/>
  <c r="AC6" i="21"/>
  <c r="AG6" i="21"/>
  <c r="AF6" i="21"/>
  <c r="Z3" i="14"/>
  <c r="AA3" i="14" s="1"/>
  <c r="AB3" i="14"/>
  <c r="Z7" i="24"/>
  <c r="AA7" i="24" s="1"/>
  <c r="AB3" i="21"/>
  <c r="AF4" i="14"/>
  <c r="AC4" i="14"/>
  <c r="AG4" i="14"/>
  <c r="AB6" i="14"/>
  <c r="AB5" i="14"/>
  <c r="AB7" i="14"/>
  <c r="Z7" i="23"/>
  <c r="AA7" i="23" s="1"/>
  <c r="AC4" i="24"/>
  <c r="AG4" i="24"/>
  <c r="AF4" i="24"/>
  <c r="AG7" i="21"/>
  <c r="AC7" i="21"/>
  <c r="AF7" i="21"/>
  <c r="AC6" i="14"/>
  <c r="AG6" i="14"/>
  <c r="AF6" i="14"/>
  <c r="AF5" i="14"/>
  <c r="AC5" i="14"/>
  <c r="AG5" i="14"/>
  <c r="AF7" i="24"/>
  <c r="AG7" i="24"/>
  <c r="AC7" i="24"/>
  <c r="AB5" i="20"/>
  <c r="Z5" i="20"/>
  <c r="AA5" i="20" s="1"/>
  <c r="AF4" i="21"/>
  <c r="AC4" i="21"/>
  <c r="AG4" i="21"/>
  <c r="AG3" i="21"/>
  <c r="AC3" i="21"/>
  <c r="AF3" i="21"/>
  <c r="Z7" i="21"/>
  <c r="AA7" i="21" s="1"/>
  <c r="AB7" i="21"/>
  <c r="U6" i="14"/>
  <c r="V6" i="14" s="1"/>
  <c r="Z6" i="14" s="1"/>
  <c r="AA6" i="14" s="1"/>
  <c r="AC5" i="21"/>
  <c r="AG5" i="21"/>
  <c r="AF5" i="21"/>
  <c r="AG3" i="14"/>
  <c r="AC3" i="14"/>
  <c r="AF3" i="14"/>
  <c r="AF7" i="14"/>
  <c r="AG7" i="14"/>
  <c r="AC7" i="14"/>
  <c r="AF6" i="24"/>
  <c r="AG6" i="24"/>
  <c r="AC6" i="24"/>
  <c r="Z6" i="23"/>
  <c r="AA6" i="23" s="1"/>
  <c r="AB6" i="23"/>
  <c r="Z4" i="14"/>
  <c r="AA4" i="14" s="1"/>
  <c r="AB4" i="14"/>
  <c r="AF3" i="24"/>
  <c r="AG3" i="24"/>
  <c r="AC3" i="24"/>
  <c r="U4" i="21"/>
  <c r="V6" i="21"/>
  <c r="Z6" i="21" s="1"/>
  <c r="AA6" i="21" s="1"/>
  <c r="AC6" i="23"/>
  <c r="AG6" i="23"/>
  <c r="AF6" i="23"/>
  <c r="B10" i="23"/>
  <c r="AB5" i="21"/>
  <c r="Z5" i="21"/>
  <c r="AA5" i="21" s="1"/>
  <c r="U5" i="14"/>
  <c r="V5" i="14" s="1"/>
  <c r="E20" i="14" s="1"/>
  <c r="U7" i="14"/>
  <c r="V7" i="14" s="1"/>
  <c r="Z7" i="14" s="1"/>
  <c r="AA7" i="14" s="1"/>
  <c r="AF5" i="24"/>
  <c r="AC5" i="24"/>
  <c r="AG5" i="24"/>
  <c r="Z6" i="24"/>
  <c r="AA6" i="24" s="1"/>
  <c r="W4" i="21" l="1"/>
  <c r="V4" i="21"/>
  <c r="Z4" i="21" s="1"/>
  <c r="AA4" i="21" s="1"/>
  <c r="Z5" i="14"/>
  <c r="AA5" i="14" s="1"/>
  <c r="E23" i="14"/>
  <c r="E23" i="21"/>
  <c r="Z3" i="24"/>
  <c r="AA3" i="24" s="1"/>
  <c r="Z3" i="20"/>
  <c r="AA3" i="20" s="1"/>
  <c r="E20" i="21"/>
</calcChain>
</file>

<file path=xl/sharedStrings.xml><?xml version="1.0" encoding="utf-8"?>
<sst xmlns="http://schemas.openxmlformats.org/spreadsheetml/2006/main" count="111" uniqueCount="30">
  <si>
    <t>error</t>
  </si>
  <si>
    <t>squared error</t>
  </si>
  <si>
    <t>time</t>
  </si>
  <si>
    <t>data</t>
  </si>
  <si>
    <t>forecast</t>
  </si>
  <si>
    <t>intercept</t>
  </si>
  <si>
    <t>slope</t>
  </si>
  <si>
    <t>x</t>
  </si>
  <si>
    <t>y</t>
  </si>
  <si>
    <t>x1</t>
  </si>
  <si>
    <t>x2</t>
  </si>
  <si>
    <t>x3</t>
  </si>
  <si>
    <t>x4</t>
  </si>
  <si>
    <t>x5</t>
  </si>
  <si>
    <t>y1</t>
  </si>
  <si>
    <t>y2</t>
  </si>
  <si>
    <t>y3</t>
  </si>
  <si>
    <t>y4</t>
  </si>
  <si>
    <t>y5</t>
  </si>
  <si>
    <t>errors (SSE)</t>
  </si>
  <si>
    <t>sum of squared</t>
  </si>
  <si>
    <t>abs error</t>
  </si>
  <si>
    <t>MAD</t>
  </si>
  <si>
    <t>Sum of Errors</t>
  </si>
  <si>
    <t>SSE</t>
  </si>
  <si>
    <t>Sum of Squared Errors</t>
  </si>
  <si>
    <t>(Mean Absolute Deviation)</t>
  </si>
  <si>
    <t>X</t>
  </si>
  <si>
    <t>X:  Number of Dependents</t>
  </si>
  <si>
    <t>Y: $ 1,000 Annual Healthcare Expense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</si>
</sst>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0"/>
      <name val="Arial"/>
    </font>
    <font>
      <b/>
      <sz val="10"/>
      <color indexed="17"/>
      <name val="Arial"/>
      <family val="2"/>
    </font>
    <font>
      <b/>
      <sz val="10"/>
      <name val="Arial"/>
      <family val="2"/>
    </font>
    <font>
      <sz val="10"/>
      <color indexed="43"/>
      <name val="Arial"/>
      <family val="2"/>
    </font>
    <font>
      <sz val="12"/>
      <name val="Arial"/>
      <family val="2"/>
    </font>
    <font>
      <b/>
      <sz val="12"/>
      <name val="Arial"/>
      <family val="2"/>
    </font>
    <font>
      <sz val="8"/>
      <name val="Arial"/>
    </font>
  </fonts>
  <fills count="4">
    <fill>
      <patternFill patternType="none"/>
    </fill>
    <fill>
      <patternFill patternType="gray125"/>
    </fill>
    <fill>
      <patternFill patternType="solid">
        <fgColor indexed="15"/>
        <bgColor indexed="64"/>
      </patternFill>
    </fill>
    <fill>
      <patternFill patternType="solid">
        <fgColor indexed="52"/>
        <bgColor indexed="64"/>
      </patternFill>
    </fill>
  </fills>
  <borders count="7">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6">
    <xf numFmtId="0" fontId="0" fillId="0" borderId="0" xfId="0"/>
    <xf numFmtId="0" fontId="2" fillId="0" borderId="0" xfId="0" applyFont="1" applyAlignment="1">
      <alignment horizontal="center"/>
    </xf>
    <xf numFmtId="0" fontId="0" fillId="2" borderId="0" xfId="0" applyFill="1" applyAlignment="1">
      <alignment horizontal="center"/>
    </xf>
    <xf numFmtId="0" fontId="3" fillId="0" borderId="0" xfId="0" applyFont="1" applyAlignment="1" applyProtection="1">
      <alignment horizontal="center"/>
      <protection locked="0"/>
    </xf>
    <xf numFmtId="0" fontId="1" fillId="0" borderId="1" xfId="0" applyFont="1" applyFill="1" applyBorder="1" applyAlignment="1">
      <alignment horizontal="center"/>
    </xf>
    <xf numFmtId="0" fontId="1" fillId="0" borderId="2" xfId="0" applyFont="1" applyFill="1" applyBorder="1" applyAlignment="1">
      <alignment horizontal="center"/>
    </xf>
    <xf numFmtId="0" fontId="1" fillId="0" borderId="3" xfId="0" applyFont="1" applyFill="1" applyBorder="1" applyAlignment="1">
      <alignment horizontal="center"/>
    </xf>
    <xf numFmtId="0" fontId="1" fillId="0" borderId="4" xfId="0" applyFont="1" applyFill="1" applyBorder="1" applyAlignment="1">
      <alignment horizontal="center"/>
    </xf>
    <xf numFmtId="0" fontId="1" fillId="0" borderId="5" xfId="0" applyFont="1" applyFill="1" applyBorder="1" applyAlignment="1">
      <alignment horizontal="center"/>
    </xf>
    <xf numFmtId="0" fontId="1" fillId="0" borderId="6" xfId="0" applyFont="1" applyFill="1" applyBorder="1" applyAlignment="1">
      <alignment horizontal="center"/>
    </xf>
    <xf numFmtId="0" fontId="2" fillId="0" borderId="0" xfId="0" applyFont="1" applyAlignment="1">
      <alignment horizontal="center" wrapText="1"/>
    </xf>
    <xf numFmtId="0" fontId="0" fillId="0" borderId="0" xfId="0" applyBorder="1"/>
    <xf numFmtId="0" fontId="0" fillId="3" borderId="0" xfId="0" applyFill="1" applyAlignment="1">
      <alignment horizontal="center"/>
    </xf>
    <xf numFmtId="0" fontId="0" fillId="0" borderId="0" xfId="0" applyAlignment="1">
      <alignment horizontal="center"/>
    </xf>
    <xf numFmtId="2" fontId="5" fillId="0" borderId="0" xfId="0" applyNumberFormat="1" applyFont="1" applyAlignment="1">
      <alignment horizontal="left" wrapText="1"/>
    </xf>
    <xf numFmtId="0" fontId="4"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DFD181E0-5E2F-11CE-A449-00AA004A803D}" ax:persistence="persistStreamInit" r:id="rId1"/>
</file>

<file path=xl/activeX/activeX2.xml><?xml version="1.0" encoding="utf-8"?>
<ax:ocx xmlns:ax="http://schemas.microsoft.com/office/2006/activeX" xmlns:r="http://schemas.openxmlformats.org/officeDocument/2006/relationships" ax:classid="{DFD181E0-5E2F-11CE-A449-00AA004A803D}" ax:persistence="persistStreamInit" r:id="rId1"/>
</file>

<file path=xl/activeX/activeX3.xml><?xml version="1.0" encoding="utf-8"?>
<ax:ocx xmlns:ax="http://schemas.microsoft.com/office/2006/activeX" xmlns:r="http://schemas.openxmlformats.org/officeDocument/2006/relationships" ax:classid="{DFD181E0-5E2F-11CE-A449-00AA004A803D}" ax:persistence="persistStreamInit" r:id="rId1"/>
</file>

<file path=xl/activeX/activeX4.xml><?xml version="1.0" encoding="utf-8"?>
<ax:ocx xmlns:ax="http://schemas.microsoft.com/office/2006/activeX" xmlns:r="http://schemas.openxmlformats.org/officeDocument/2006/relationships" ax:classid="{DFD181E0-5E2F-11CE-A449-00AA004A803D}" ax:persistence="persistStreamInit" r:id="rId1"/>
</file>

<file path=xl/activeX/activeX5.xml><?xml version="1.0" encoding="utf-8"?>
<ax:ocx xmlns:ax="http://schemas.microsoft.com/office/2006/activeX" xmlns:r="http://schemas.openxmlformats.org/officeDocument/2006/relationships" ax:classid="{DFD181E0-5E2F-11CE-A449-00AA004A803D}" ax:persistence="persistStreamInit" r:id="rId1"/>
</file>

<file path=xl/activeX/activeX6.xml><?xml version="1.0" encoding="utf-8"?>
<ax:ocx xmlns:ax="http://schemas.microsoft.com/office/2006/activeX" xmlns:r="http://schemas.openxmlformats.org/officeDocument/2006/relationships" ax:classid="{DFD181E0-5E2F-11CE-A449-00AA004A803D}" ax:persistence="persistStreamInit" r:id="rId1"/>
</file>

<file path=xl/activeX/activeX7.xml><?xml version="1.0" encoding="utf-8"?>
<ax:ocx xmlns:ax="http://schemas.microsoft.com/office/2006/activeX" xmlns:r="http://schemas.openxmlformats.org/officeDocument/2006/relationships" ax:classid="{DFD181E0-5E2F-11CE-A449-00AA004A803D}" ax:persistence="persistStreamInit" r:id="rId1"/>
</file>

<file path=xl/activeX/activeX8.xml><?xml version="1.0" encoding="utf-8"?>
<ax:ocx xmlns:ax="http://schemas.microsoft.com/office/2006/activeX" xmlns:r="http://schemas.openxmlformats.org/officeDocument/2006/relationships" ax:classid="{DFD181E0-5E2F-11CE-A449-00AA004A803D}" ax:persistence="persistStreamInit" r:id="rId1"/>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4930260350218894E-2"/>
          <c:y val="5.5206827762957607E-2"/>
          <c:w val="0.8890763583862511"/>
          <c:h val="0.85491716135780071"/>
        </c:manualLayout>
      </c:layout>
      <c:scatterChart>
        <c:scatterStyle val="lineMarker"/>
        <c:varyColors val="0"/>
        <c:ser>
          <c:idx val="0"/>
          <c:order val="0"/>
          <c:spPr>
            <a:ln w="19050">
              <a:noFill/>
            </a:ln>
          </c:spPr>
          <c:marker>
            <c:symbol val="x"/>
            <c:size val="5"/>
            <c:spPr>
              <a:solidFill>
                <a:srgbClr val="000080"/>
              </a:solidFill>
              <a:ln>
                <a:solidFill>
                  <a:srgbClr val="000080"/>
                </a:solidFill>
                <a:prstDash val="solid"/>
              </a:ln>
            </c:spPr>
          </c:marker>
          <c:xVal>
            <c:numRef>
              <c:f>'1. data'!$B$3:$B$7</c:f>
              <c:numCache>
                <c:formatCode>General</c:formatCode>
                <c:ptCount val="5"/>
                <c:pt idx="0">
                  <c:v>0</c:v>
                </c:pt>
                <c:pt idx="1">
                  <c:v>1</c:v>
                </c:pt>
                <c:pt idx="2">
                  <c:v>2</c:v>
                </c:pt>
                <c:pt idx="3">
                  <c:v>3</c:v>
                </c:pt>
                <c:pt idx="4">
                  <c:v>4</c:v>
                </c:pt>
              </c:numCache>
            </c:numRef>
          </c:xVal>
          <c:yVal>
            <c:numRef>
              <c:f>'1. data'!$C$3:$C$7</c:f>
              <c:numCache>
                <c:formatCode>General</c:formatCode>
                <c:ptCount val="5"/>
                <c:pt idx="0">
                  <c:v>3</c:v>
                </c:pt>
                <c:pt idx="1">
                  <c:v>2</c:v>
                </c:pt>
                <c:pt idx="2">
                  <c:v>6</c:v>
                </c:pt>
                <c:pt idx="3">
                  <c:v>7</c:v>
                </c:pt>
                <c:pt idx="4">
                  <c:v>7</c:v>
                </c:pt>
              </c:numCache>
            </c:numRef>
          </c:yVal>
          <c:smooth val="0"/>
          <c:extLst>
            <c:ext xmlns:c16="http://schemas.microsoft.com/office/drawing/2014/chart" uri="{C3380CC4-5D6E-409C-BE32-E72D297353CC}">
              <c16:uniqueId val="{00000000-E17F-47F1-8103-38EE64A04E49}"/>
            </c:ext>
          </c:extLst>
        </c:ser>
        <c:dLbls>
          <c:showLegendKey val="0"/>
          <c:showVal val="0"/>
          <c:showCatName val="0"/>
          <c:showSerName val="0"/>
          <c:showPercent val="0"/>
          <c:showBubbleSize val="0"/>
        </c:dLbls>
        <c:axId val="195144144"/>
        <c:axId val="1"/>
      </c:scatterChart>
      <c:valAx>
        <c:axId val="195144144"/>
        <c:scaling>
          <c:orientation val="minMax"/>
          <c:max val="9"/>
          <c:min val="-1"/>
        </c:scaling>
        <c:delete val="0"/>
        <c:axPos val="b"/>
        <c:title>
          <c:tx>
            <c:rich>
              <a:bodyPr/>
              <a:lstStyle/>
              <a:p>
                <a:pPr>
                  <a:defRPr sz="1125" b="1" i="0" u="none" strike="noStrike" baseline="0">
                    <a:solidFill>
                      <a:srgbClr val="000000"/>
                    </a:solidFill>
                    <a:latin typeface="Arial"/>
                    <a:ea typeface="Arial"/>
                    <a:cs typeface="Arial"/>
                  </a:defRPr>
                </a:pPr>
                <a:r>
                  <a:rPr lang="en-US"/>
                  <a:t>Number of Dependents</a:t>
                </a:r>
              </a:p>
            </c:rich>
          </c:tx>
          <c:layout>
            <c:manualLayout>
              <c:xMode val="edge"/>
              <c:yMode val="edge"/>
              <c:x val="0.39770676647423875"/>
              <c:y val="0.93220672022594131"/>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200" b="1" i="0" u="none" strike="noStrike" baseline="0">
                <a:solidFill>
                  <a:srgbClr val="000000"/>
                </a:solidFill>
                <a:latin typeface="Arial"/>
                <a:ea typeface="Arial"/>
                <a:cs typeface="Arial"/>
              </a:defRPr>
            </a:pPr>
            <a:endParaRPr lang="en-US"/>
          </a:p>
        </c:txPr>
        <c:crossAx val="1"/>
        <c:crosses val="autoZero"/>
        <c:crossBetween val="midCat"/>
        <c:majorUnit val="1"/>
      </c:valAx>
      <c:valAx>
        <c:axId val="1"/>
        <c:scaling>
          <c:orientation val="minMax"/>
          <c:max val="9"/>
          <c:min val="-1"/>
        </c:scaling>
        <c:delete val="0"/>
        <c:axPos val="l"/>
        <c:title>
          <c:tx>
            <c:rich>
              <a:bodyPr/>
              <a:lstStyle/>
              <a:p>
                <a:pPr>
                  <a:defRPr sz="1125" b="1" i="0" u="none" strike="noStrike" baseline="0">
                    <a:solidFill>
                      <a:srgbClr val="000000"/>
                    </a:solidFill>
                    <a:latin typeface="Arial"/>
                    <a:ea typeface="Arial"/>
                    <a:cs typeface="Arial"/>
                  </a:defRPr>
                </a:pPr>
                <a:r>
                  <a:rPr lang="en-US"/>
                  <a:t>Annual Health Care Expenses ($1000)</a:t>
                </a:r>
              </a:p>
            </c:rich>
          </c:tx>
          <c:layout>
            <c:manualLayout>
              <c:xMode val="edge"/>
              <c:yMode val="edge"/>
              <c:x val="2.0173531632751242E-2"/>
              <c:y val="0.27130212500653456"/>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200" b="1" i="0" u="none" strike="noStrike" baseline="0">
                <a:solidFill>
                  <a:srgbClr val="000000"/>
                </a:solidFill>
                <a:latin typeface="Arial"/>
                <a:ea typeface="Arial"/>
                <a:cs typeface="Arial"/>
              </a:defRPr>
            </a:pPr>
            <a:endParaRPr lang="en-US"/>
          </a:p>
        </c:txPr>
        <c:crossAx val="195144144"/>
        <c:crosses val="autoZero"/>
        <c:crossBetween val="midCat"/>
      </c:valAx>
      <c:spPr>
        <a:noFill/>
        <a:ln w="25400">
          <a:noFill/>
        </a:ln>
      </c:spPr>
    </c:plotArea>
    <c:plotVisOnly val="1"/>
    <c:dispBlanksAs val="gap"/>
    <c:showDLblsOverMax val="0"/>
  </c:chart>
  <c:spPr>
    <a:solidFill>
      <a:srgbClr val="FFFFFF"/>
    </a:solidFill>
    <a:ln w="6350">
      <a:noFill/>
    </a:ln>
  </c:spPr>
  <c:txPr>
    <a:bodyPr/>
    <a:lstStyle/>
    <a:p>
      <a:pPr>
        <a:defRPr sz="1425" b="1"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8891738657578101E-2"/>
          <c:y val="5.5203515533375408E-2"/>
          <c:w val="0.86669445191138639"/>
          <c:h val="0.84503843008782353"/>
        </c:manualLayout>
      </c:layout>
      <c:scatterChart>
        <c:scatterStyle val="lineMarker"/>
        <c:varyColors val="0"/>
        <c:ser>
          <c:idx val="0"/>
          <c:order val="0"/>
          <c:tx>
            <c:strRef>
              <c:f>'2. line fit'!$S$2</c:f>
              <c:strCache>
                <c:ptCount val="1"/>
                <c:pt idx="0">
                  <c:v>data</c:v>
                </c:pt>
              </c:strCache>
            </c:strRef>
          </c:tx>
          <c:spPr>
            <a:ln w="19050">
              <a:noFill/>
            </a:ln>
          </c:spPr>
          <c:marker>
            <c:symbol val="x"/>
            <c:size val="5"/>
            <c:spPr>
              <a:solidFill>
                <a:srgbClr val="000080"/>
              </a:solidFill>
              <a:ln>
                <a:solidFill>
                  <a:srgbClr val="000080"/>
                </a:solidFill>
                <a:prstDash val="solid"/>
              </a:ln>
            </c:spPr>
          </c:marker>
          <c:xVal>
            <c:numRef>
              <c:f>'2. line fit'!$R$3:$R$7</c:f>
              <c:numCache>
                <c:formatCode>General</c:formatCode>
                <c:ptCount val="5"/>
                <c:pt idx="0">
                  <c:v>0</c:v>
                </c:pt>
                <c:pt idx="1">
                  <c:v>1</c:v>
                </c:pt>
                <c:pt idx="2">
                  <c:v>2</c:v>
                </c:pt>
                <c:pt idx="3">
                  <c:v>3</c:v>
                </c:pt>
                <c:pt idx="4">
                  <c:v>4</c:v>
                </c:pt>
              </c:numCache>
            </c:numRef>
          </c:xVal>
          <c:yVal>
            <c:numRef>
              <c:f>'2. line fit'!$S$3:$S$7</c:f>
              <c:numCache>
                <c:formatCode>General</c:formatCode>
                <c:ptCount val="5"/>
                <c:pt idx="0">
                  <c:v>3</c:v>
                </c:pt>
                <c:pt idx="1">
                  <c:v>2</c:v>
                </c:pt>
                <c:pt idx="2">
                  <c:v>6</c:v>
                </c:pt>
                <c:pt idx="3">
                  <c:v>7</c:v>
                </c:pt>
                <c:pt idx="4">
                  <c:v>7</c:v>
                </c:pt>
              </c:numCache>
            </c:numRef>
          </c:yVal>
          <c:smooth val="0"/>
          <c:extLst>
            <c:ext xmlns:c16="http://schemas.microsoft.com/office/drawing/2014/chart" uri="{C3380CC4-5D6E-409C-BE32-E72D297353CC}">
              <c16:uniqueId val="{00000000-A58A-4CB7-B349-340930490CAD}"/>
            </c:ext>
          </c:extLst>
        </c:ser>
        <c:ser>
          <c:idx val="1"/>
          <c:order val="1"/>
          <c:tx>
            <c:v>line</c:v>
          </c:tx>
          <c:spPr>
            <a:ln w="38100">
              <a:solidFill>
                <a:srgbClr val="FF0000"/>
              </a:solidFill>
              <a:prstDash val="solid"/>
            </a:ln>
          </c:spPr>
          <c:marker>
            <c:symbol val="none"/>
          </c:marker>
          <c:xVal>
            <c:numRef>
              <c:f>'2. line fit'!$AI$3:$AI$4</c:f>
              <c:numCache>
                <c:formatCode>General</c:formatCode>
                <c:ptCount val="2"/>
                <c:pt idx="0">
                  <c:v>-2</c:v>
                </c:pt>
                <c:pt idx="1">
                  <c:v>6</c:v>
                </c:pt>
              </c:numCache>
            </c:numRef>
          </c:xVal>
          <c:yVal>
            <c:numRef>
              <c:f>'2. line fit'!$AJ$3:$AJ$4</c:f>
              <c:numCache>
                <c:formatCode>General</c:formatCode>
                <c:ptCount val="2"/>
                <c:pt idx="0">
                  <c:v>-2.25</c:v>
                </c:pt>
                <c:pt idx="1">
                  <c:v>8.7899999999999991</c:v>
                </c:pt>
              </c:numCache>
            </c:numRef>
          </c:yVal>
          <c:smooth val="0"/>
          <c:extLst>
            <c:ext xmlns:c16="http://schemas.microsoft.com/office/drawing/2014/chart" uri="{C3380CC4-5D6E-409C-BE32-E72D297353CC}">
              <c16:uniqueId val="{00000001-A58A-4CB7-B349-340930490CAD}"/>
            </c:ext>
          </c:extLst>
        </c:ser>
        <c:dLbls>
          <c:showLegendKey val="0"/>
          <c:showVal val="0"/>
          <c:showCatName val="0"/>
          <c:showSerName val="0"/>
          <c:showPercent val="0"/>
          <c:showBubbleSize val="0"/>
        </c:dLbls>
        <c:axId val="349416816"/>
        <c:axId val="1"/>
      </c:scatterChart>
      <c:valAx>
        <c:axId val="349416816"/>
        <c:scaling>
          <c:orientation val="minMax"/>
          <c:max val="9"/>
          <c:min val="-1"/>
        </c:scaling>
        <c:delete val="0"/>
        <c:axPos val="b"/>
        <c:title>
          <c:tx>
            <c:rich>
              <a:bodyPr/>
              <a:lstStyle/>
              <a:p>
                <a:pPr>
                  <a:defRPr sz="1000" b="1" i="0" u="none" strike="noStrike" baseline="0">
                    <a:solidFill>
                      <a:srgbClr val="000000"/>
                    </a:solidFill>
                    <a:latin typeface="Arial"/>
                    <a:ea typeface="Arial"/>
                    <a:cs typeface="Arial"/>
                  </a:defRPr>
                </a:pPr>
                <a:r>
                  <a:rPr lang="en-US"/>
                  <a:t>Number of Dependents</a:t>
                </a:r>
              </a:p>
            </c:rich>
          </c:tx>
          <c:layout>
            <c:manualLayout>
              <c:xMode val="edge"/>
              <c:yMode val="edge"/>
              <c:x val="0.37172908893169021"/>
              <c:y val="0.92359727911608858"/>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000" b="1" i="0" u="none" strike="noStrike" baseline="0">
                <a:solidFill>
                  <a:srgbClr val="000000"/>
                </a:solidFill>
                <a:latin typeface="Arial"/>
                <a:ea typeface="Arial"/>
                <a:cs typeface="Arial"/>
              </a:defRPr>
            </a:pPr>
            <a:endParaRPr lang="en-US"/>
          </a:p>
        </c:txPr>
        <c:crossAx val="1"/>
        <c:crosses val="autoZero"/>
        <c:crossBetween val="midCat"/>
        <c:majorUnit val="1"/>
      </c:valAx>
      <c:valAx>
        <c:axId val="1"/>
        <c:scaling>
          <c:orientation val="minMax"/>
          <c:max val="9"/>
          <c:min val="-1"/>
        </c:scaling>
        <c:delete val="0"/>
        <c:axPos val="l"/>
        <c:title>
          <c:tx>
            <c:rich>
              <a:bodyPr/>
              <a:lstStyle/>
              <a:p>
                <a:pPr>
                  <a:defRPr sz="1000" b="1" i="0" u="none" strike="noStrike" baseline="0">
                    <a:solidFill>
                      <a:srgbClr val="000000"/>
                    </a:solidFill>
                    <a:latin typeface="Arial"/>
                    <a:ea typeface="Arial"/>
                    <a:cs typeface="Arial"/>
                  </a:defRPr>
                </a:pPr>
                <a:r>
                  <a:rPr lang="en-US"/>
                  <a:t>Annual Health Care Expenses ($1000)</a:t>
                </a:r>
              </a:p>
            </c:rich>
          </c:tx>
          <c:layout>
            <c:manualLayout>
              <c:xMode val="edge"/>
              <c:yMode val="edge"/>
              <c:x val="2.8283735027411213E-2"/>
              <c:y val="0.22506048640529974"/>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000" b="1" i="0" u="none" strike="noStrike" baseline="0">
                <a:solidFill>
                  <a:srgbClr val="000000"/>
                </a:solidFill>
                <a:latin typeface="Arial"/>
                <a:ea typeface="Arial"/>
                <a:cs typeface="Arial"/>
              </a:defRPr>
            </a:pPr>
            <a:endParaRPr lang="en-US"/>
          </a:p>
        </c:txPr>
        <c:crossAx val="349416816"/>
        <c:crosses val="autoZero"/>
        <c:crossBetween val="midCat"/>
      </c:valAx>
      <c:spPr>
        <a:noFill/>
        <a:ln w="25400">
          <a:noFill/>
        </a:ln>
      </c:spPr>
    </c:plotArea>
    <c:plotVisOnly val="1"/>
    <c:dispBlanksAs val="gap"/>
    <c:showDLblsOverMax val="0"/>
  </c:chart>
  <c:spPr>
    <a:solidFill>
      <a:srgbClr val="FFFFFF"/>
    </a:solidFill>
    <a:ln w="6350">
      <a:noFill/>
    </a:ln>
  </c:spPr>
  <c:txPr>
    <a:bodyPr/>
    <a:lstStyle/>
    <a:p>
      <a:pPr>
        <a:defRPr sz="1000" b="1"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8891738657578101E-2"/>
          <c:y val="5.1486733247932515E-2"/>
          <c:w val="0.8687147186990587"/>
          <c:h val="0.85745213447518387"/>
        </c:manualLayout>
      </c:layout>
      <c:scatterChart>
        <c:scatterStyle val="lineMarker"/>
        <c:varyColors val="0"/>
        <c:ser>
          <c:idx val="0"/>
          <c:order val="0"/>
          <c:tx>
            <c:strRef>
              <c:f>'3. errors'!$S$2</c:f>
              <c:strCache>
                <c:ptCount val="1"/>
                <c:pt idx="0">
                  <c:v>data</c:v>
                </c:pt>
              </c:strCache>
            </c:strRef>
          </c:tx>
          <c:spPr>
            <a:ln w="19050">
              <a:noFill/>
            </a:ln>
          </c:spPr>
          <c:marker>
            <c:symbol val="x"/>
            <c:size val="5"/>
            <c:spPr>
              <a:solidFill>
                <a:srgbClr val="000080"/>
              </a:solidFill>
              <a:ln>
                <a:solidFill>
                  <a:srgbClr val="000080"/>
                </a:solidFill>
                <a:prstDash val="solid"/>
              </a:ln>
            </c:spPr>
          </c:marker>
          <c:xVal>
            <c:numRef>
              <c:f>'3. errors'!$R$3:$R$7</c:f>
              <c:numCache>
                <c:formatCode>General</c:formatCode>
                <c:ptCount val="5"/>
                <c:pt idx="0">
                  <c:v>0</c:v>
                </c:pt>
                <c:pt idx="1">
                  <c:v>1</c:v>
                </c:pt>
                <c:pt idx="2">
                  <c:v>2</c:v>
                </c:pt>
                <c:pt idx="3">
                  <c:v>3</c:v>
                </c:pt>
                <c:pt idx="4">
                  <c:v>4</c:v>
                </c:pt>
              </c:numCache>
            </c:numRef>
          </c:xVal>
          <c:yVal>
            <c:numRef>
              <c:f>'3. errors'!$S$3:$S$7</c:f>
              <c:numCache>
                <c:formatCode>General</c:formatCode>
                <c:ptCount val="5"/>
                <c:pt idx="0">
                  <c:v>3</c:v>
                </c:pt>
                <c:pt idx="1">
                  <c:v>2</c:v>
                </c:pt>
                <c:pt idx="2">
                  <c:v>6</c:v>
                </c:pt>
                <c:pt idx="3">
                  <c:v>7</c:v>
                </c:pt>
                <c:pt idx="4">
                  <c:v>7</c:v>
                </c:pt>
              </c:numCache>
            </c:numRef>
          </c:yVal>
          <c:smooth val="0"/>
          <c:extLst>
            <c:ext xmlns:c16="http://schemas.microsoft.com/office/drawing/2014/chart" uri="{C3380CC4-5D6E-409C-BE32-E72D297353CC}">
              <c16:uniqueId val="{00000000-7B45-49AB-BD9B-ADB824A58457}"/>
            </c:ext>
          </c:extLst>
        </c:ser>
        <c:ser>
          <c:idx val="1"/>
          <c:order val="1"/>
          <c:tx>
            <c:v>line</c:v>
          </c:tx>
          <c:spPr>
            <a:ln w="38100">
              <a:solidFill>
                <a:srgbClr val="FF0000"/>
              </a:solidFill>
              <a:prstDash val="solid"/>
            </a:ln>
          </c:spPr>
          <c:marker>
            <c:symbol val="none"/>
          </c:marker>
          <c:xVal>
            <c:numRef>
              <c:f>'3. errors'!$AI$3:$AI$4</c:f>
              <c:numCache>
                <c:formatCode>General</c:formatCode>
                <c:ptCount val="2"/>
                <c:pt idx="0">
                  <c:v>-2</c:v>
                </c:pt>
                <c:pt idx="1">
                  <c:v>6</c:v>
                </c:pt>
              </c:numCache>
            </c:numRef>
          </c:xVal>
          <c:yVal>
            <c:numRef>
              <c:f>'3. errors'!$AJ$3:$AJ$4</c:f>
              <c:numCache>
                <c:formatCode>General</c:formatCode>
                <c:ptCount val="2"/>
                <c:pt idx="0">
                  <c:v>-3.67</c:v>
                </c:pt>
                <c:pt idx="1">
                  <c:v>11.049999999999999</c:v>
                </c:pt>
              </c:numCache>
            </c:numRef>
          </c:yVal>
          <c:smooth val="0"/>
          <c:extLst>
            <c:ext xmlns:c16="http://schemas.microsoft.com/office/drawing/2014/chart" uri="{C3380CC4-5D6E-409C-BE32-E72D297353CC}">
              <c16:uniqueId val="{00000001-7B45-49AB-BD9B-ADB824A58457}"/>
            </c:ext>
          </c:extLst>
        </c:ser>
        <c:ser>
          <c:idx val="2"/>
          <c:order val="2"/>
          <c:tx>
            <c:v>square1</c:v>
          </c:tx>
          <c:spPr>
            <a:ln w="25400">
              <a:solidFill>
                <a:srgbClr val="008000"/>
              </a:solidFill>
              <a:prstDash val="solid"/>
            </a:ln>
          </c:spPr>
          <c:marker>
            <c:symbol val="none"/>
          </c:marker>
          <c:xVal>
            <c:numRef>
              <c:f>'3. errors'!$X$3:$Y$3</c:f>
              <c:numCache>
                <c:formatCode>General</c:formatCode>
                <c:ptCount val="2"/>
                <c:pt idx="0">
                  <c:v>0</c:v>
                </c:pt>
                <c:pt idx="1">
                  <c:v>0</c:v>
                </c:pt>
              </c:numCache>
            </c:numRef>
          </c:xVal>
          <c:yVal>
            <c:numRef>
              <c:f>'3. errors'!$AC$3:$AD$3</c:f>
              <c:numCache>
                <c:formatCode>General</c:formatCode>
                <c:ptCount val="2"/>
                <c:pt idx="0">
                  <c:v>1.0000000000000009E-2</c:v>
                </c:pt>
                <c:pt idx="1">
                  <c:v>3</c:v>
                </c:pt>
              </c:numCache>
            </c:numRef>
          </c:yVal>
          <c:smooth val="0"/>
          <c:extLst>
            <c:ext xmlns:c16="http://schemas.microsoft.com/office/drawing/2014/chart" uri="{C3380CC4-5D6E-409C-BE32-E72D297353CC}">
              <c16:uniqueId val="{00000002-7B45-49AB-BD9B-ADB824A58457}"/>
            </c:ext>
          </c:extLst>
        </c:ser>
        <c:ser>
          <c:idx val="3"/>
          <c:order val="3"/>
          <c:tx>
            <c:v>square2</c:v>
          </c:tx>
          <c:spPr>
            <a:ln w="25400">
              <a:solidFill>
                <a:srgbClr val="008000"/>
              </a:solidFill>
              <a:prstDash val="solid"/>
            </a:ln>
          </c:spPr>
          <c:marker>
            <c:symbol val="none"/>
          </c:marker>
          <c:xVal>
            <c:numRef>
              <c:f>'3. errors'!$X$4:$Y$4</c:f>
              <c:numCache>
                <c:formatCode>General</c:formatCode>
                <c:ptCount val="2"/>
                <c:pt idx="0">
                  <c:v>1</c:v>
                </c:pt>
                <c:pt idx="1">
                  <c:v>1</c:v>
                </c:pt>
              </c:numCache>
            </c:numRef>
          </c:xVal>
          <c:yVal>
            <c:numRef>
              <c:f>'3. errors'!$AC$4:$AD$4</c:f>
              <c:numCache>
                <c:formatCode>General</c:formatCode>
                <c:ptCount val="2"/>
                <c:pt idx="0">
                  <c:v>1.8499999999999999</c:v>
                </c:pt>
                <c:pt idx="1">
                  <c:v>2</c:v>
                </c:pt>
              </c:numCache>
            </c:numRef>
          </c:yVal>
          <c:smooth val="0"/>
          <c:extLst>
            <c:ext xmlns:c16="http://schemas.microsoft.com/office/drawing/2014/chart" uri="{C3380CC4-5D6E-409C-BE32-E72D297353CC}">
              <c16:uniqueId val="{00000003-7B45-49AB-BD9B-ADB824A58457}"/>
            </c:ext>
          </c:extLst>
        </c:ser>
        <c:ser>
          <c:idx val="4"/>
          <c:order val="4"/>
          <c:tx>
            <c:v>square3</c:v>
          </c:tx>
          <c:spPr>
            <a:ln w="25400">
              <a:solidFill>
                <a:srgbClr val="008000"/>
              </a:solidFill>
              <a:prstDash val="solid"/>
            </a:ln>
          </c:spPr>
          <c:marker>
            <c:symbol val="none"/>
          </c:marker>
          <c:xVal>
            <c:numRef>
              <c:f>'3. errors'!$X$5:$Y$5</c:f>
              <c:numCache>
                <c:formatCode>General</c:formatCode>
                <c:ptCount val="2"/>
                <c:pt idx="0">
                  <c:v>2</c:v>
                </c:pt>
                <c:pt idx="1">
                  <c:v>2</c:v>
                </c:pt>
              </c:numCache>
            </c:numRef>
          </c:xVal>
          <c:yVal>
            <c:numRef>
              <c:f>'3. errors'!$AC$5:$AD$5</c:f>
              <c:numCache>
                <c:formatCode>General</c:formatCode>
                <c:ptCount val="2"/>
                <c:pt idx="0">
                  <c:v>3.6899999999999995</c:v>
                </c:pt>
                <c:pt idx="1">
                  <c:v>6</c:v>
                </c:pt>
              </c:numCache>
            </c:numRef>
          </c:yVal>
          <c:smooth val="0"/>
          <c:extLst>
            <c:ext xmlns:c16="http://schemas.microsoft.com/office/drawing/2014/chart" uri="{C3380CC4-5D6E-409C-BE32-E72D297353CC}">
              <c16:uniqueId val="{00000004-7B45-49AB-BD9B-ADB824A58457}"/>
            </c:ext>
          </c:extLst>
        </c:ser>
        <c:ser>
          <c:idx val="5"/>
          <c:order val="5"/>
          <c:tx>
            <c:v>square4</c:v>
          </c:tx>
          <c:spPr>
            <a:ln w="25400">
              <a:solidFill>
                <a:srgbClr val="008000"/>
              </a:solidFill>
              <a:prstDash val="solid"/>
            </a:ln>
          </c:spPr>
          <c:marker>
            <c:symbol val="none"/>
          </c:marker>
          <c:xVal>
            <c:numRef>
              <c:f>'3. errors'!$X$6:$Y$6</c:f>
              <c:numCache>
                <c:formatCode>General</c:formatCode>
                <c:ptCount val="2"/>
                <c:pt idx="0">
                  <c:v>3</c:v>
                </c:pt>
                <c:pt idx="1">
                  <c:v>3</c:v>
                </c:pt>
              </c:numCache>
            </c:numRef>
          </c:xVal>
          <c:yVal>
            <c:numRef>
              <c:f>'3. errors'!$AC$6:$AD$6</c:f>
              <c:numCache>
                <c:formatCode>General</c:formatCode>
                <c:ptCount val="2"/>
                <c:pt idx="0">
                  <c:v>5.5299999999999994</c:v>
                </c:pt>
                <c:pt idx="1">
                  <c:v>7</c:v>
                </c:pt>
              </c:numCache>
            </c:numRef>
          </c:yVal>
          <c:smooth val="0"/>
          <c:extLst>
            <c:ext xmlns:c16="http://schemas.microsoft.com/office/drawing/2014/chart" uri="{C3380CC4-5D6E-409C-BE32-E72D297353CC}">
              <c16:uniqueId val="{00000005-7B45-49AB-BD9B-ADB824A58457}"/>
            </c:ext>
          </c:extLst>
        </c:ser>
        <c:ser>
          <c:idx val="7"/>
          <c:order val="6"/>
          <c:tx>
            <c:v>square5</c:v>
          </c:tx>
          <c:spPr>
            <a:ln w="25400">
              <a:solidFill>
                <a:srgbClr val="008000"/>
              </a:solidFill>
              <a:prstDash val="solid"/>
            </a:ln>
          </c:spPr>
          <c:marker>
            <c:symbol val="none"/>
          </c:marker>
          <c:xVal>
            <c:numRef>
              <c:f>'3. errors'!$X$7:$Y$7</c:f>
              <c:numCache>
                <c:formatCode>General</c:formatCode>
                <c:ptCount val="2"/>
                <c:pt idx="0">
                  <c:v>4</c:v>
                </c:pt>
                <c:pt idx="1">
                  <c:v>4</c:v>
                </c:pt>
              </c:numCache>
            </c:numRef>
          </c:xVal>
          <c:yVal>
            <c:numRef>
              <c:f>'3. errors'!$AC$7:$AD$7</c:f>
              <c:numCache>
                <c:formatCode>General</c:formatCode>
                <c:ptCount val="2"/>
                <c:pt idx="0">
                  <c:v>7.3699999999999992</c:v>
                </c:pt>
                <c:pt idx="1">
                  <c:v>7</c:v>
                </c:pt>
              </c:numCache>
            </c:numRef>
          </c:yVal>
          <c:smooth val="0"/>
          <c:extLst>
            <c:ext xmlns:c16="http://schemas.microsoft.com/office/drawing/2014/chart" uri="{C3380CC4-5D6E-409C-BE32-E72D297353CC}">
              <c16:uniqueId val="{00000006-7B45-49AB-BD9B-ADB824A58457}"/>
            </c:ext>
          </c:extLst>
        </c:ser>
        <c:dLbls>
          <c:showLegendKey val="0"/>
          <c:showVal val="0"/>
          <c:showCatName val="0"/>
          <c:showSerName val="0"/>
          <c:showPercent val="0"/>
          <c:showBubbleSize val="0"/>
        </c:dLbls>
        <c:axId val="349419312"/>
        <c:axId val="1"/>
      </c:scatterChart>
      <c:valAx>
        <c:axId val="349419312"/>
        <c:scaling>
          <c:orientation val="minMax"/>
          <c:max val="9"/>
          <c:min val="-1"/>
        </c:scaling>
        <c:delete val="0"/>
        <c:axPos val="b"/>
        <c:title>
          <c:tx>
            <c:rich>
              <a:bodyPr/>
              <a:lstStyle/>
              <a:p>
                <a:pPr>
                  <a:defRPr sz="925" b="1" i="0" u="none" strike="noStrike" baseline="0">
                    <a:solidFill>
                      <a:srgbClr val="000000"/>
                    </a:solidFill>
                    <a:latin typeface="Arial"/>
                    <a:ea typeface="Arial"/>
                    <a:cs typeface="Arial"/>
                  </a:defRPr>
                </a:pPr>
                <a:r>
                  <a:rPr lang="en-US"/>
                  <a:t>Number of Dependents</a:t>
                </a:r>
              </a:p>
            </c:rich>
          </c:tx>
          <c:layout>
            <c:manualLayout>
              <c:xMode val="edge"/>
              <c:yMode val="edge"/>
              <c:x val="0.38789122323306807"/>
              <c:y val="0.93072171640493395"/>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925" b="1" i="0" u="none" strike="noStrike" baseline="0">
                <a:solidFill>
                  <a:srgbClr val="000000"/>
                </a:solidFill>
                <a:latin typeface="Arial"/>
                <a:ea typeface="Arial"/>
                <a:cs typeface="Arial"/>
              </a:defRPr>
            </a:pPr>
            <a:endParaRPr lang="en-US"/>
          </a:p>
        </c:txPr>
        <c:crossAx val="1"/>
        <c:crosses val="autoZero"/>
        <c:crossBetween val="midCat"/>
        <c:majorUnit val="1"/>
      </c:valAx>
      <c:valAx>
        <c:axId val="1"/>
        <c:scaling>
          <c:orientation val="minMax"/>
          <c:max val="9"/>
          <c:min val="-1"/>
        </c:scaling>
        <c:delete val="0"/>
        <c:axPos val="l"/>
        <c:title>
          <c:tx>
            <c:rich>
              <a:bodyPr/>
              <a:lstStyle/>
              <a:p>
                <a:pPr>
                  <a:defRPr sz="925" b="1" i="0" u="none" strike="noStrike" baseline="0">
                    <a:solidFill>
                      <a:srgbClr val="000000"/>
                    </a:solidFill>
                    <a:latin typeface="Arial"/>
                    <a:ea typeface="Arial"/>
                    <a:cs typeface="Arial"/>
                  </a:defRPr>
                </a:pPr>
                <a:r>
                  <a:rPr lang="en-US"/>
                  <a:t>Annual Health Care Expenses ($1000)</a:t>
                </a:r>
              </a:p>
            </c:rich>
          </c:tx>
          <c:layout>
            <c:manualLayout>
              <c:xMode val="edge"/>
              <c:yMode val="edge"/>
              <c:x val="3.0304001815083442E-2"/>
              <c:y val="0.2653547021239599"/>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925" b="1" i="0" u="none" strike="noStrike" baseline="0">
                <a:solidFill>
                  <a:srgbClr val="000000"/>
                </a:solidFill>
                <a:latin typeface="Arial"/>
                <a:ea typeface="Arial"/>
                <a:cs typeface="Arial"/>
              </a:defRPr>
            </a:pPr>
            <a:endParaRPr lang="en-US"/>
          </a:p>
        </c:txPr>
        <c:crossAx val="349419312"/>
        <c:crosses val="autoZero"/>
        <c:crossBetween val="midCat"/>
      </c:valAx>
      <c:spPr>
        <a:noFill/>
        <a:ln w="25400">
          <a:noFill/>
        </a:ln>
      </c:spPr>
    </c:plotArea>
    <c:plotVisOnly val="1"/>
    <c:dispBlanksAs val="gap"/>
    <c:showDLblsOverMax val="0"/>
  </c:chart>
  <c:spPr>
    <a:solidFill>
      <a:srgbClr val="FFFFFF"/>
    </a:solidFill>
    <a:ln w="6350">
      <a:noFill/>
    </a:ln>
  </c:spPr>
  <c:txPr>
    <a:bodyPr/>
    <a:lstStyle/>
    <a:p>
      <a:pPr>
        <a:defRPr sz="1000" b="1"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US"/>
              <a:t>MAD</a:t>
            </a:r>
          </a:p>
        </c:rich>
      </c:tx>
      <c:layout>
        <c:manualLayout>
          <c:xMode val="edge"/>
          <c:yMode val="edge"/>
          <c:x val="0.22951914343912486"/>
          <c:y val="0.18577682380757712"/>
        </c:manualLayout>
      </c:layout>
      <c:overlay val="0"/>
      <c:spPr>
        <a:noFill/>
        <a:ln w="25400">
          <a:noFill/>
        </a:ln>
      </c:spPr>
    </c:title>
    <c:autoTitleDeleted val="0"/>
    <c:plotArea>
      <c:layout>
        <c:manualLayout>
          <c:layoutTarget val="inner"/>
          <c:xMode val="edge"/>
          <c:yMode val="edge"/>
          <c:x val="0.18033646984502669"/>
          <c:y val="0.25494904543805796"/>
          <c:w val="0.72134587938010675"/>
          <c:h val="0.46839475789782742"/>
        </c:manualLayout>
      </c:layout>
      <c:barChart>
        <c:barDir val="col"/>
        <c:grouping val="clustered"/>
        <c:varyColors val="1"/>
        <c:ser>
          <c:idx val="0"/>
          <c:order val="0"/>
          <c:spPr>
            <a:solidFill>
              <a:srgbClr val="9999FF"/>
            </a:solidFill>
            <a:ln w="12700">
              <a:solidFill>
                <a:srgbClr val="000000"/>
              </a:solidFill>
              <a:prstDash val="solid"/>
            </a:ln>
          </c:spPr>
          <c:invertIfNegative val="0"/>
          <c:dPt>
            <c:idx val="0"/>
            <c:invertIfNegative val="0"/>
            <c:bubble3D val="0"/>
            <c:extLst>
              <c:ext xmlns:c16="http://schemas.microsoft.com/office/drawing/2014/chart" uri="{C3380CC4-5D6E-409C-BE32-E72D297353CC}">
                <c16:uniqueId val="{00000000-0AA9-4BE7-894E-CEBCF3BD55D2}"/>
              </c:ext>
            </c:extLst>
          </c:dPt>
          <c:val>
            <c:numRef>
              <c:f>'3. errors'!$E$20</c:f>
              <c:numCache>
                <c:formatCode>General</c:formatCode>
                <c:ptCount val="1"/>
                <c:pt idx="0">
                  <c:v>1.4580000000000002</c:v>
                </c:pt>
              </c:numCache>
            </c:numRef>
          </c:val>
          <c:extLst>
            <c:ext xmlns:c16="http://schemas.microsoft.com/office/drawing/2014/chart" uri="{C3380CC4-5D6E-409C-BE32-E72D297353CC}">
              <c16:uniqueId val="{00000001-0AA9-4BE7-894E-CEBCF3BD55D2}"/>
            </c:ext>
          </c:extLst>
        </c:ser>
        <c:dLbls>
          <c:showLegendKey val="0"/>
          <c:showVal val="0"/>
          <c:showCatName val="0"/>
          <c:showSerName val="0"/>
          <c:showPercent val="0"/>
          <c:showBubbleSize val="0"/>
        </c:dLbls>
        <c:gapWidth val="0"/>
        <c:overlap val="100"/>
        <c:axId val="349547888"/>
        <c:axId val="1"/>
      </c:barChart>
      <c:catAx>
        <c:axId val="349547888"/>
        <c:scaling>
          <c:orientation val="minMax"/>
        </c:scaling>
        <c:delete val="1"/>
        <c:axPos val="b"/>
        <c:majorTickMark val="out"/>
        <c:minorTickMark val="none"/>
        <c:tickLblPos val="nextTo"/>
        <c:crossAx val="1"/>
        <c:crosses val="autoZero"/>
        <c:auto val="1"/>
        <c:lblAlgn val="ctr"/>
        <c:lblOffset val="100"/>
        <c:noMultiLvlLbl val="0"/>
      </c:catAx>
      <c:valAx>
        <c:axId val="1"/>
        <c:scaling>
          <c:orientation val="minMax"/>
          <c:max val="10"/>
          <c:min val="0"/>
        </c:scaling>
        <c:delete val="1"/>
        <c:axPos val="l"/>
        <c:numFmt formatCode="General" sourceLinked="1"/>
        <c:majorTickMark val="out"/>
        <c:minorTickMark val="none"/>
        <c:tickLblPos val="nextTo"/>
        <c:crossAx val="349547888"/>
        <c:crosses val="autoZero"/>
        <c:crossBetween val="between"/>
        <c:majorUnit val="1"/>
      </c:valAx>
      <c:spPr>
        <a:noFill/>
        <a:ln w="3175">
          <a:solidFill>
            <a:srgbClr val="000000"/>
          </a:solidFill>
          <a:prstDash val="solid"/>
        </a:ln>
      </c:spPr>
    </c:plotArea>
    <c:plotVisOnly val="1"/>
    <c:dispBlanksAs val="gap"/>
    <c:showDLblsOverMax val="0"/>
  </c:chart>
  <c:spPr>
    <a:solidFill>
      <a:srgbClr val="FFFFFF"/>
    </a:solidFill>
    <a:ln w="6350">
      <a:noFill/>
    </a:ln>
  </c:spPr>
  <c:txPr>
    <a:bodyPr/>
    <a:lstStyle/>
    <a:p>
      <a:pPr>
        <a:defRPr sz="1000" b="1"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8891738657578101E-2"/>
          <c:y val="5.1486733247932515E-2"/>
          <c:w val="0.8687147186990587"/>
          <c:h val="0.85745213447518387"/>
        </c:manualLayout>
      </c:layout>
      <c:scatterChart>
        <c:scatterStyle val="lineMarker"/>
        <c:varyColors val="0"/>
        <c:ser>
          <c:idx val="0"/>
          <c:order val="0"/>
          <c:tx>
            <c:strRef>
              <c:f>'4. squares'!$S$2</c:f>
              <c:strCache>
                <c:ptCount val="1"/>
                <c:pt idx="0">
                  <c:v>data</c:v>
                </c:pt>
              </c:strCache>
            </c:strRef>
          </c:tx>
          <c:spPr>
            <a:ln w="19050">
              <a:noFill/>
            </a:ln>
          </c:spPr>
          <c:marker>
            <c:symbol val="x"/>
            <c:size val="5"/>
            <c:spPr>
              <a:solidFill>
                <a:srgbClr val="000080"/>
              </a:solidFill>
              <a:ln>
                <a:solidFill>
                  <a:srgbClr val="000080"/>
                </a:solidFill>
                <a:prstDash val="solid"/>
              </a:ln>
            </c:spPr>
          </c:marker>
          <c:xVal>
            <c:numRef>
              <c:f>'4. squares'!$R$3:$R$7</c:f>
              <c:numCache>
                <c:formatCode>General</c:formatCode>
                <c:ptCount val="5"/>
                <c:pt idx="0">
                  <c:v>0</c:v>
                </c:pt>
                <c:pt idx="1">
                  <c:v>1</c:v>
                </c:pt>
                <c:pt idx="2">
                  <c:v>2</c:v>
                </c:pt>
                <c:pt idx="3">
                  <c:v>3</c:v>
                </c:pt>
                <c:pt idx="4">
                  <c:v>4</c:v>
                </c:pt>
              </c:numCache>
            </c:numRef>
          </c:xVal>
          <c:yVal>
            <c:numRef>
              <c:f>'4. squares'!$S$3:$S$7</c:f>
              <c:numCache>
                <c:formatCode>General</c:formatCode>
                <c:ptCount val="5"/>
                <c:pt idx="0">
                  <c:v>3</c:v>
                </c:pt>
                <c:pt idx="1">
                  <c:v>2</c:v>
                </c:pt>
                <c:pt idx="2">
                  <c:v>6</c:v>
                </c:pt>
                <c:pt idx="3">
                  <c:v>7</c:v>
                </c:pt>
                <c:pt idx="4">
                  <c:v>7</c:v>
                </c:pt>
              </c:numCache>
            </c:numRef>
          </c:yVal>
          <c:smooth val="0"/>
          <c:extLst>
            <c:ext xmlns:c16="http://schemas.microsoft.com/office/drawing/2014/chart" uri="{C3380CC4-5D6E-409C-BE32-E72D297353CC}">
              <c16:uniqueId val="{00000000-9D45-4231-ACDF-7305CCBBFCC3}"/>
            </c:ext>
          </c:extLst>
        </c:ser>
        <c:ser>
          <c:idx val="1"/>
          <c:order val="1"/>
          <c:tx>
            <c:v>line</c:v>
          </c:tx>
          <c:spPr>
            <a:ln w="38100">
              <a:solidFill>
                <a:srgbClr val="FF0000"/>
              </a:solidFill>
              <a:prstDash val="solid"/>
            </a:ln>
          </c:spPr>
          <c:marker>
            <c:symbol val="none"/>
          </c:marker>
          <c:xVal>
            <c:numRef>
              <c:f>'4. squares'!$AI$3:$AI$4</c:f>
              <c:numCache>
                <c:formatCode>General</c:formatCode>
                <c:ptCount val="2"/>
                <c:pt idx="0">
                  <c:v>-2</c:v>
                </c:pt>
                <c:pt idx="1">
                  <c:v>6</c:v>
                </c:pt>
              </c:numCache>
            </c:numRef>
          </c:xVal>
          <c:yVal>
            <c:numRef>
              <c:f>'4. squares'!$AJ$3:$AJ$4</c:f>
              <c:numCache>
                <c:formatCode>General</c:formatCode>
                <c:ptCount val="2"/>
                <c:pt idx="0">
                  <c:v>-0.52</c:v>
                </c:pt>
                <c:pt idx="1">
                  <c:v>9.9600000000000009</c:v>
                </c:pt>
              </c:numCache>
            </c:numRef>
          </c:yVal>
          <c:smooth val="0"/>
          <c:extLst>
            <c:ext xmlns:c16="http://schemas.microsoft.com/office/drawing/2014/chart" uri="{C3380CC4-5D6E-409C-BE32-E72D297353CC}">
              <c16:uniqueId val="{00000001-9D45-4231-ACDF-7305CCBBFCC3}"/>
            </c:ext>
          </c:extLst>
        </c:ser>
        <c:ser>
          <c:idx val="2"/>
          <c:order val="2"/>
          <c:tx>
            <c:v>square1</c:v>
          </c:tx>
          <c:spPr>
            <a:ln w="25400">
              <a:solidFill>
                <a:srgbClr val="008000"/>
              </a:solidFill>
              <a:prstDash val="solid"/>
            </a:ln>
          </c:spPr>
          <c:marker>
            <c:symbol val="none"/>
          </c:marker>
          <c:xVal>
            <c:numRef>
              <c:f>'4. squares'!$X$3:$AB$3</c:f>
              <c:numCache>
                <c:formatCode>General</c:formatCode>
                <c:ptCount val="5"/>
                <c:pt idx="0">
                  <c:v>0</c:v>
                </c:pt>
                <c:pt idx="1">
                  <c:v>0</c:v>
                </c:pt>
                <c:pt idx="2">
                  <c:v>-0.89999999999999991</c:v>
                </c:pt>
                <c:pt idx="3">
                  <c:v>-0.89999999999999991</c:v>
                </c:pt>
                <c:pt idx="4">
                  <c:v>0</c:v>
                </c:pt>
              </c:numCache>
            </c:numRef>
          </c:xVal>
          <c:yVal>
            <c:numRef>
              <c:f>'4. squares'!$AC$3:$AG$3</c:f>
              <c:numCache>
                <c:formatCode>General</c:formatCode>
                <c:ptCount val="5"/>
                <c:pt idx="0">
                  <c:v>2.1</c:v>
                </c:pt>
                <c:pt idx="1">
                  <c:v>3</c:v>
                </c:pt>
                <c:pt idx="2">
                  <c:v>3</c:v>
                </c:pt>
                <c:pt idx="3">
                  <c:v>2.1</c:v>
                </c:pt>
                <c:pt idx="4">
                  <c:v>2.1</c:v>
                </c:pt>
              </c:numCache>
            </c:numRef>
          </c:yVal>
          <c:smooth val="0"/>
          <c:extLst>
            <c:ext xmlns:c16="http://schemas.microsoft.com/office/drawing/2014/chart" uri="{C3380CC4-5D6E-409C-BE32-E72D297353CC}">
              <c16:uniqueId val="{00000002-9D45-4231-ACDF-7305CCBBFCC3}"/>
            </c:ext>
          </c:extLst>
        </c:ser>
        <c:ser>
          <c:idx val="3"/>
          <c:order val="3"/>
          <c:tx>
            <c:v>square2</c:v>
          </c:tx>
          <c:spPr>
            <a:ln w="25400">
              <a:solidFill>
                <a:srgbClr val="008000"/>
              </a:solidFill>
              <a:prstDash val="solid"/>
            </a:ln>
          </c:spPr>
          <c:marker>
            <c:symbol val="none"/>
          </c:marker>
          <c:xVal>
            <c:numRef>
              <c:f>'4. squares'!$X$4:$AB$4</c:f>
              <c:numCache>
                <c:formatCode>General</c:formatCode>
                <c:ptCount val="5"/>
                <c:pt idx="0">
                  <c:v>1</c:v>
                </c:pt>
                <c:pt idx="1">
                  <c:v>1</c:v>
                </c:pt>
                <c:pt idx="2">
                  <c:v>2.41</c:v>
                </c:pt>
                <c:pt idx="3">
                  <c:v>2.41</c:v>
                </c:pt>
                <c:pt idx="4">
                  <c:v>1</c:v>
                </c:pt>
              </c:numCache>
            </c:numRef>
          </c:xVal>
          <c:yVal>
            <c:numRef>
              <c:f>'4. squares'!$AC$4:$AG$4</c:f>
              <c:numCache>
                <c:formatCode>General</c:formatCode>
                <c:ptCount val="5"/>
                <c:pt idx="0">
                  <c:v>3.41</c:v>
                </c:pt>
                <c:pt idx="1">
                  <c:v>2</c:v>
                </c:pt>
                <c:pt idx="2">
                  <c:v>2</c:v>
                </c:pt>
                <c:pt idx="3">
                  <c:v>3.41</c:v>
                </c:pt>
                <c:pt idx="4">
                  <c:v>3.41</c:v>
                </c:pt>
              </c:numCache>
            </c:numRef>
          </c:yVal>
          <c:smooth val="0"/>
          <c:extLst>
            <c:ext xmlns:c16="http://schemas.microsoft.com/office/drawing/2014/chart" uri="{C3380CC4-5D6E-409C-BE32-E72D297353CC}">
              <c16:uniqueId val="{00000003-9D45-4231-ACDF-7305CCBBFCC3}"/>
            </c:ext>
          </c:extLst>
        </c:ser>
        <c:ser>
          <c:idx val="4"/>
          <c:order val="4"/>
          <c:tx>
            <c:v>square3</c:v>
          </c:tx>
          <c:spPr>
            <a:ln w="25400">
              <a:solidFill>
                <a:srgbClr val="008000"/>
              </a:solidFill>
              <a:prstDash val="solid"/>
            </a:ln>
          </c:spPr>
          <c:marker>
            <c:symbol val="none"/>
          </c:marker>
          <c:xVal>
            <c:numRef>
              <c:f>'4. squares'!$X$5:$AB$5</c:f>
              <c:numCache>
                <c:formatCode>General</c:formatCode>
                <c:ptCount val="5"/>
                <c:pt idx="0">
                  <c:v>2</c:v>
                </c:pt>
                <c:pt idx="1">
                  <c:v>2</c:v>
                </c:pt>
                <c:pt idx="2">
                  <c:v>0.72000000000000064</c:v>
                </c:pt>
                <c:pt idx="3">
                  <c:v>0.72000000000000064</c:v>
                </c:pt>
                <c:pt idx="4">
                  <c:v>2</c:v>
                </c:pt>
              </c:numCache>
            </c:numRef>
          </c:xVal>
          <c:yVal>
            <c:numRef>
              <c:f>'4. squares'!$AC$5:$AG$5</c:f>
              <c:numCache>
                <c:formatCode>General</c:formatCode>
                <c:ptCount val="5"/>
                <c:pt idx="0">
                  <c:v>4.7200000000000006</c:v>
                </c:pt>
                <c:pt idx="1">
                  <c:v>6</c:v>
                </c:pt>
                <c:pt idx="2">
                  <c:v>6</c:v>
                </c:pt>
                <c:pt idx="3">
                  <c:v>4.7200000000000006</c:v>
                </c:pt>
                <c:pt idx="4">
                  <c:v>4.7200000000000006</c:v>
                </c:pt>
              </c:numCache>
            </c:numRef>
          </c:yVal>
          <c:smooth val="0"/>
          <c:extLst>
            <c:ext xmlns:c16="http://schemas.microsoft.com/office/drawing/2014/chart" uri="{C3380CC4-5D6E-409C-BE32-E72D297353CC}">
              <c16:uniqueId val="{00000004-9D45-4231-ACDF-7305CCBBFCC3}"/>
            </c:ext>
          </c:extLst>
        </c:ser>
        <c:ser>
          <c:idx val="5"/>
          <c:order val="5"/>
          <c:tx>
            <c:v>square4</c:v>
          </c:tx>
          <c:spPr>
            <a:ln w="25400">
              <a:solidFill>
                <a:srgbClr val="008000"/>
              </a:solidFill>
              <a:prstDash val="solid"/>
            </a:ln>
          </c:spPr>
          <c:marker>
            <c:symbol val="none"/>
          </c:marker>
          <c:xVal>
            <c:numRef>
              <c:f>'4. squares'!$X$6:$AB$6</c:f>
              <c:numCache>
                <c:formatCode>General</c:formatCode>
                <c:ptCount val="5"/>
                <c:pt idx="0">
                  <c:v>3</c:v>
                </c:pt>
                <c:pt idx="1">
                  <c:v>3</c:v>
                </c:pt>
                <c:pt idx="2">
                  <c:v>2.0300000000000002</c:v>
                </c:pt>
                <c:pt idx="3">
                  <c:v>2.0300000000000002</c:v>
                </c:pt>
                <c:pt idx="4">
                  <c:v>3</c:v>
                </c:pt>
              </c:numCache>
            </c:numRef>
          </c:xVal>
          <c:yVal>
            <c:numRef>
              <c:f>'4. squares'!$AC$6:$AG$6</c:f>
              <c:numCache>
                <c:formatCode>General</c:formatCode>
                <c:ptCount val="5"/>
                <c:pt idx="0">
                  <c:v>6.03</c:v>
                </c:pt>
                <c:pt idx="1">
                  <c:v>7</c:v>
                </c:pt>
                <c:pt idx="2">
                  <c:v>7</c:v>
                </c:pt>
                <c:pt idx="3">
                  <c:v>6.03</c:v>
                </c:pt>
                <c:pt idx="4">
                  <c:v>6.03</c:v>
                </c:pt>
              </c:numCache>
            </c:numRef>
          </c:yVal>
          <c:smooth val="0"/>
          <c:extLst>
            <c:ext xmlns:c16="http://schemas.microsoft.com/office/drawing/2014/chart" uri="{C3380CC4-5D6E-409C-BE32-E72D297353CC}">
              <c16:uniqueId val="{00000005-9D45-4231-ACDF-7305CCBBFCC3}"/>
            </c:ext>
          </c:extLst>
        </c:ser>
        <c:ser>
          <c:idx val="6"/>
          <c:order val="6"/>
          <c:tx>
            <c:v>square5</c:v>
          </c:tx>
          <c:spPr>
            <a:ln w="25400">
              <a:solidFill>
                <a:srgbClr val="008000"/>
              </a:solidFill>
              <a:prstDash val="solid"/>
            </a:ln>
          </c:spPr>
          <c:marker>
            <c:symbol val="none"/>
          </c:marker>
          <c:xVal>
            <c:numRef>
              <c:f>'4. squares'!#REF!</c:f>
              <c:numCache>
                <c:formatCode>General</c:formatCode>
                <c:ptCount val="1"/>
                <c:pt idx="0">
                  <c:v>1</c:v>
                </c:pt>
              </c:numCache>
            </c:numRef>
          </c:xVal>
          <c:yVal>
            <c:numRef>
              <c:f>'4. squares'!#REF!</c:f>
              <c:numCache>
                <c:formatCode>General</c:formatCode>
                <c:ptCount val="1"/>
                <c:pt idx="0">
                  <c:v>1</c:v>
                </c:pt>
              </c:numCache>
            </c:numRef>
          </c:yVal>
          <c:smooth val="0"/>
          <c:extLst>
            <c:ext xmlns:c16="http://schemas.microsoft.com/office/drawing/2014/chart" uri="{C3380CC4-5D6E-409C-BE32-E72D297353CC}">
              <c16:uniqueId val="{00000006-9D45-4231-ACDF-7305CCBBFCC3}"/>
            </c:ext>
          </c:extLst>
        </c:ser>
        <c:ser>
          <c:idx val="7"/>
          <c:order val="7"/>
          <c:tx>
            <c:v>square6</c:v>
          </c:tx>
          <c:spPr>
            <a:ln w="25400">
              <a:solidFill>
                <a:srgbClr val="008000"/>
              </a:solidFill>
              <a:prstDash val="solid"/>
            </a:ln>
          </c:spPr>
          <c:marker>
            <c:symbol val="none"/>
          </c:marker>
          <c:xVal>
            <c:numRef>
              <c:f>'4. squares'!$X$7:$AB$7</c:f>
              <c:numCache>
                <c:formatCode>General</c:formatCode>
                <c:ptCount val="5"/>
                <c:pt idx="0">
                  <c:v>4</c:v>
                </c:pt>
                <c:pt idx="1">
                  <c:v>4</c:v>
                </c:pt>
                <c:pt idx="2">
                  <c:v>4.34</c:v>
                </c:pt>
                <c:pt idx="3">
                  <c:v>4.34</c:v>
                </c:pt>
                <c:pt idx="4">
                  <c:v>4</c:v>
                </c:pt>
              </c:numCache>
            </c:numRef>
          </c:xVal>
          <c:yVal>
            <c:numRef>
              <c:f>'4. squares'!$AC$7:$AG$7</c:f>
              <c:numCache>
                <c:formatCode>General</c:formatCode>
                <c:ptCount val="5"/>
                <c:pt idx="0">
                  <c:v>7.34</c:v>
                </c:pt>
                <c:pt idx="1">
                  <c:v>7</c:v>
                </c:pt>
                <c:pt idx="2">
                  <c:v>7</c:v>
                </c:pt>
                <c:pt idx="3">
                  <c:v>7.34</c:v>
                </c:pt>
                <c:pt idx="4">
                  <c:v>7.34</c:v>
                </c:pt>
              </c:numCache>
            </c:numRef>
          </c:yVal>
          <c:smooth val="0"/>
          <c:extLst>
            <c:ext xmlns:c16="http://schemas.microsoft.com/office/drawing/2014/chart" uri="{C3380CC4-5D6E-409C-BE32-E72D297353CC}">
              <c16:uniqueId val="{00000007-9D45-4231-ACDF-7305CCBBFCC3}"/>
            </c:ext>
          </c:extLst>
        </c:ser>
        <c:ser>
          <c:idx val="8"/>
          <c:order val="8"/>
          <c:tx>
            <c:v>square7</c:v>
          </c:tx>
          <c:spPr>
            <a:ln w="25400">
              <a:solidFill>
                <a:srgbClr val="008000"/>
              </a:solidFill>
              <a:prstDash val="solid"/>
            </a:ln>
          </c:spPr>
          <c:marker>
            <c:symbol val="none"/>
          </c:marker>
          <c:xVal>
            <c:numRef>
              <c:f>'4. squares'!#REF!</c:f>
              <c:numCache>
                <c:formatCode>General</c:formatCode>
                <c:ptCount val="1"/>
                <c:pt idx="0">
                  <c:v>1</c:v>
                </c:pt>
              </c:numCache>
            </c:numRef>
          </c:xVal>
          <c:yVal>
            <c:numRef>
              <c:f>'4. squares'!#REF!</c:f>
              <c:numCache>
                <c:formatCode>General</c:formatCode>
                <c:ptCount val="1"/>
                <c:pt idx="0">
                  <c:v>1</c:v>
                </c:pt>
              </c:numCache>
            </c:numRef>
          </c:yVal>
          <c:smooth val="0"/>
          <c:extLst>
            <c:ext xmlns:c16="http://schemas.microsoft.com/office/drawing/2014/chart" uri="{C3380CC4-5D6E-409C-BE32-E72D297353CC}">
              <c16:uniqueId val="{00000008-9D45-4231-ACDF-7305CCBBFCC3}"/>
            </c:ext>
          </c:extLst>
        </c:ser>
        <c:ser>
          <c:idx val="9"/>
          <c:order val="9"/>
          <c:tx>
            <c:v>square8</c:v>
          </c:tx>
          <c:spPr>
            <a:ln w="25400">
              <a:solidFill>
                <a:srgbClr val="008000"/>
              </a:solidFill>
              <a:prstDash val="solid"/>
            </a:ln>
          </c:spPr>
          <c:marker>
            <c:symbol val="none"/>
          </c:marker>
          <c:xVal>
            <c:numRef>
              <c:f>'4. squares'!#REF!</c:f>
              <c:numCache>
                <c:formatCode>General</c:formatCode>
                <c:ptCount val="1"/>
                <c:pt idx="0">
                  <c:v>1</c:v>
                </c:pt>
              </c:numCache>
            </c:numRef>
          </c:xVal>
          <c:yVal>
            <c:numRef>
              <c:f>'4. squares'!#REF!</c:f>
              <c:numCache>
                <c:formatCode>General</c:formatCode>
                <c:ptCount val="1"/>
                <c:pt idx="0">
                  <c:v>1</c:v>
                </c:pt>
              </c:numCache>
            </c:numRef>
          </c:yVal>
          <c:smooth val="0"/>
          <c:extLst>
            <c:ext xmlns:c16="http://schemas.microsoft.com/office/drawing/2014/chart" uri="{C3380CC4-5D6E-409C-BE32-E72D297353CC}">
              <c16:uniqueId val="{00000009-9D45-4231-ACDF-7305CCBBFCC3}"/>
            </c:ext>
          </c:extLst>
        </c:ser>
        <c:ser>
          <c:idx val="10"/>
          <c:order val="10"/>
          <c:tx>
            <c:v>square9</c:v>
          </c:tx>
          <c:spPr>
            <a:ln w="25400">
              <a:solidFill>
                <a:srgbClr val="008000"/>
              </a:solidFill>
              <a:prstDash val="solid"/>
            </a:ln>
          </c:spPr>
          <c:marker>
            <c:symbol val="none"/>
          </c:marker>
          <c:xVal>
            <c:numRef>
              <c:f>'4. squares'!#REF!</c:f>
              <c:numCache>
                <c:formatCode>General</c:formatCode>
                <c:ptCount val="1"/>
                <c:pt idx="0">
                  <c:v>1</c:v>
                </c:pt>
              </c:numCache>
            </c:numRef>
          </c:xVal>
          <c:yVal>
            <c:numRef>
              <c:f>'4. squares'!#REF!</c:f>
              <c:numCache>
                <c:formatCode>General</c:formatCode>
                <c:ptCount val="1"/>
                <c:pt idx="0">
                  <c:v>1</c:v>
                </c:pt>
              </c:numCache>
            </c:numRef>
          </c:yVal>
          <c:smooth val="0"/>
          <c:extLst>
            <c:ext xmlns:c16="http://schemas.microsoft.com/office/drawing/2014/chart" uri="{C3380CC4-5D6E-409C-BE32-E72D297353CC}">
              <c16:uniqueId val="{0000000A-9D45-4231-ACDF-7305CCBBFCC3}"/>
            </c:ext>
          </c:extLst>
        </c:ser>
        <c:ser>
          <c:idx val="11"/>
          <c:order val="11"/>
          <c:tx>
            <c:v>square10</c:v>
          </c:tx>
          <c:spPr>
            <a:ln w="25400">
              <a:solidFill>
                <a:srgbClr val="008000"/>
              </a:solidFill>
              <a:prstDash val="solid"/>
            </a:ln>
          </c:spPr>
          <c:marker>
            <c:symbol val="none"/>
          </c:marker>
          <c:xVal>
            <c:numRef>
              <c:f>'4. squares'!#REF!</c:f>
              <c:numCache>
                <c:formatCode>General</c:formatCode>
                <c:ptCount val="1"/>
                <c:pt idx="0">
                  <c:v>1</c:v>
                </c:pt>
              </c:numCache>
            </c:numRef>
          </c:xVal>
          <c:yVal>
            <c:numRef>
              <c:f>'4. squares'!#REF!</c:f>
              <c:numCache>
                <c:formatCode>General</c:formatCode>
                <c:ptCount val="1"/>
                <c:pt idx="0">
                  <c:v>1</c:v>
                </c:pt>
              </c:numCache>
            </c:numRef>
          </c:yVal>
          <c:smooth val="0"/>
          <c:extLst>
            <c:ext xmlns:c16="http://schemas.microsoft.com/office/drawing/2014/chart" uri="{C3380CC4-5D6E-409C-BE32-E72D297353CC}">
              <c16:uniqueId val="{0000000B-9D45-4231-ACDF-7305CCBBFCC3}"/>
            </c:ext>
          </c:extLst>
        </c:ser>
        <c:dLbls>
          <c:showLegendKey val="0"/>
          <c:showVal val="0"/>
          <c:showCatName val="0"/>
          <c:showSerName val="0"/>
          <c:showPercent val="0"/>
          <c:showBubbleSize val="0"/>
        </c:dLbls>
        <c:axId val="349418896"/>
        <c:axId val="1"/>
      </c:scatterChart>
      <c:valAx>
        <c:axId val="349418896"/>
        <c:scaling>
          <c:orientation val="minMax"/>
          <c:max val="9"/>
          <c:min val="-1"/>
        </c:scaling>
        <c:delete val="0"/>
        <c:axPos val="b"/>
        <c:title>
          <c:tx>
            <c:rich>
              <a:bodyPr/>
              <a:lstStyle/>
              <a:p>
                <a:pPr>
                  <a:defRPr sz="925" b="1" i="0" u="none" strike="noStrike" baseline="0">
                    <a:solidFill>
                      <a:srgbClr val="000000"/>
                    </a:solidFill>
                    <a:latin typeface="Arial"/>
                    <a:ea typeface="Arial"/>
                    <a:cs typeface="Arial"/>
                  </a:defRPr>
                </a:pPr>
                <a:r>
                  <a:rPr lang="en-US"/>
                  <a:t>Number of Dependents</a:t>
                </a:r>
              </a:p>
            </c:rich>
          </c:tx>
          <c:layout>
            <c:manualLayout>
              <c:xMode val="edge"/>
              <c:yMode val="edge"/>
              <c:x val="0.38789122323306807"/>
              <c:y val="0.93072171640493395"/>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925" b="1" i="0" u="none" strike="noStrike" baseline="0">
                <a:solidFill>
                  <a:srgbClr val="000000"/>
                </a:solidFill>
                <a:latin typeface="Arial"/>
                <a:ea typeface="Arial"/>
                <a:cs typeface="Arial"/>
              </a:defRPr>
            </a:pPr>
            <a:endParaRPr lang="en-US"/>
          </a:p>
        </c:txPr>
        <c:crossAx val="1"/>
        <c:crosses val="autoZero"/>
        <c:crossBetween val="midCat"/>
        <c:majorUnit val="1"/>
      </c:valAx>
      <c:valAx>
        <c:axId val="1"/>
        <c:scaling>
          <c:orientation val="minMax"/>
          <c:max val="9"/>
          <c:min val="-1"/>
        </c:scaling>
        <c:delete val="0"/>
        <c:axPos val="l"/>
        <c:title>
          <c:tx>
            <c:rich>
              <a:bodyPr/>
              <a:lstStyle/>
              <a:p>
                <a:pPr>
                  <a:defRPr sz="925" b="1" i="0" u="none" strike="noStrike" baseline="0">
                    <a:solidFill>
                      <a:srgbClr val="000000"/>
                    </a:solidFill>
                    <a:latin typeface="Arial"/>
                    <a:ea typeface="Arial"/>
                    <a:cs typeface="Arial"/>
                  </a:defRPr>
                </a:pPr>
                <a:r>
                  <a:rPr lang="en-US"/>
                  <a:t>Annual Health Care Expenses ($1000)</a:t>
                </a:r>
              </a:p>
            </c:rich>
          </c:tx>
          <c:layout>
            <c:manualLayout>
              <c:xMode val="edge"/>
              <c:yMode val="edge"/>
              <c:x val="3.0304001815083442E-2"/>
              <c:y val="0.2653547021239599"/>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925" b="1" i="0" u="none" strike="noStrike" baseline="0">
                <a:solidFill>
                  <a:srgbClr val="000000"/>
                </a:solidFill>
                <a:latin typeface="Arial"/>
                <a:ea typeface="Arial"/>
                <a:cs typeface="Arial"/>
              </a:defRPr>
            </a:pPr>
            <a:endParaRPr lang="en-US"/>
          </a:p>
        </c:txPr>
        <c:crossAx val="349418896"/>
        <c:crosses val="autoZero"/>
        <c:crossBetween val="midCat"/>
      </c:valAx>
      <c:spPr>
        <a:noFill/>
        <a:ln w="25400">
          <a:noFill/>
        </a:ln>
      </c:spPr>
    </c:plotArea>
    <c:plotVisOnly val="1"/>
    <c:dispBlanksAs val="gap"/>
    <c:showDLblsOverMax val="0"/>
  </c:chart>
  <c:spPr>
    <a:solidFill>
      <a:srgbClr val="FFFFFF"/>
    </a:solidFill>
    <a:ln w="6350">
      <a:noFill/>
    </a:ln>
  </c:spPr>
  <c:txPr>
    <a:bodyPr/>
    <a:lstStyle/>
    <a:p>
      <a:pPr>
        <a:defRPr sz="1000" b="1"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US"/>
              <a:t>SSE</a:t>
            </a:r>
          </a:p>
        </c:rich>
      </c:tx>
      <c:layout>
        <c:manualLayout>
          <c:xMode val="edge"/>
          <c:yMode val="edge"/>
          <c:x val="0.24591336797049093"/>
          <c:y val="2.9645237841634649E-2"/>
        </c:manualLayout>
      </c:layout>
      <c:overlay val="0"/>
      <c:spPr>
        <a:noFill/>
        <a:ln w="25400">
          <a:noFill/>
        </a:ln>
      </c:spPr>
    </c:title>
    <c:autoTitleDeleted val="0"/>
    <c:plotArea>
      <c:layout>
        <c:manualLayout>
          <c:layoutTarget val="inner"/>
          <c:xMode val="edge"/>
          <c:yMode val="edge"/>
          <c:x val="0.26230759250185698"/>
          <c:y val="0.10079380866155781"/>
          <c:w val="0.40985561328415154"/>
          <c:h val="0.86959364335461631"/>
        </c:manualLayout>
      </c:layout>
      <c:barChart>
        <c:barDir val="col"/>
        <c:grouping val="clustered"/>
        <c:varyColors val="1"/>
        <c:ser>
          <c:idx val="0"/>
          <c:order val="0"/>
          <c:spPr>
            <a:solidFill>
              <a:srgbClr val="9999FF"/>
            </a:solidFill>
            <a:ln w="12700">
              <a:solidFill>
                <a:srgbClr val="000000"/>
              </a:solidFill>
              <a:prstDash val="solid"/>
            </a:ln>
          </c:spPr>
          <c:invertIfNegative val="0"/>
          <c:dPt>
            <c:idx val="0"/>
            <c:invertIfNegative val="0"/>
            <c:bubble3D val="0"/>
            <c:spPr>
              <a:solidFill>
                <a:srgbClr val="9999FF"/>
              </a:solidFill>
              <a:ln w="12700">
                <a:solidFill>
                  <a:srgbClr val="000000"/>
                </a:solidFill>
                <a:prstDash val="solid"/>
              </a:ln>
            </c:spPr>
            <c:extLst>
              <c:ext xmlns:c16="http://schemas.microsoft.com/office/drawing/2014/chart" uri="{C3380CC4-5D6E-409C-BE32-E72D297353CC}">
                <c16:uniqueId val="{00000000-9160-473E-9CB8-74099BA503BD}"/>
              </c:ext>
            </c:extLst>
          </c:dPt>
          <c:val>
            <c:numRef>
              <c:f>'4. squares'!$E$20</c:f>
              <c:numCache>
                <c:formatCode>General</c:formatCode>
                <c:ptCount val="1"/>
                <c:pt idx="0">
                  <c:v>5.4929999999999977</c:v>
                </c:pt>
              </c:numCache>
            </c:numRef>
          </c:val>
          <c:extLst>
            <c:ext xmlns:c16="http://schemas.microsoft.com/office/drawing/2014/chart" uri="{C3380CC4-5D6E-409C-BE32-E72D297353CC}">
              <c16:uniqueId val="{00000001-9160-473E-9CB8-74099BA503BD}"/>
            </c:ext>
          </c:extLst>
        </c:ser>
        <c:dLbls>
          <c:showLegendKey val="0"/>
          <c:showVal val="0"/>
          <c:showCatName val="0"/>
          <c:showSerName val="0"/>
          <c:showPercent val="0"/>
          <c:showBubbleSize val="0"/>
        </c:dLbls>
        <c:gapWidth val="0"/>
        <c:overlap val="100"/>
        <c:axId val="349550800"/>
        <c:axId val="1"/>
      </c:barChart>
      <c:catAx>
        <c:axId val="349550800"/>
        <c:scaling>
          <c:orientation val="minMax"/>
        </c:scaling>
        <c:delete val="1"/>
        <c:axPos val="b"/>
        <c:majorTickMark val="out"/>
        <c:minorTickMark val="none"/>
        <c:tickLblPos val="nextTo"/>
        <c:crossAx val="1"/>
        <c:crosses val="autoZero"/>
        <c:auto val="1"/>
        <c:lblAlgn val="ctr"/>
        <c:lblOffset val="100"/>
        <c:noMultiLvlLbl val="0"/>
      </c:catAx>
      <c:valAx>
        <c:axId val="1"/>
        <c:scaling>
          <c:orientation val="minMax"/>
          <c:max val="10"/>
          <c:min val="0"/>
        </c:scaling>
        <c:delete val="1"/>
        <c:axPos val="l"/>
        <c:numFmt formatCode="General" sourceLinked="1"/>
        <c:majorTickMark val="out"/>
        <c:minorTickMark val="none"/>
        <c:tickLblPos val="nextTo"/>
        <c:crossAx val="349550800"/>
        <c:crosses val="autoZero"/>
        <c:crossBetween val="between"/>
        <c:majorUnit val="1"/>
      </c:valAx>
      <c:spPr>
        <a:noFill/>
        <a:ln w="3175">
          <a:solidFill>
            <a:srgbClr val="000000"/>
          </a:solidFill>
          <a:prstDash val="solid"/>
        </a:ln>
      </c:spPr>
    </c:plotArea>
    <c:plotVisOnly val="1"/>
    <c:dispBlanksAs val="gap"/>
    <c:showDLblsOverMax val="0"/>
  </c:chart>
  <c:spPr>
    <a:solidFill>
      <a:srgbClr val="FFFFFF"/>
    </a:solidFill>
    <a:ln w="6350">
      <a:noFill/>
    </a:ln>
  </c:spPr>
  <c:txPr>
    <a:bodyPr/>
    <a:lstStyle/>
    <a:p>
      <a:pPr>
        <a:defRPr sz="1000" b="1"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8891738657578101E-2"/>
          <c:y val="5.5203515533375408E-2"/>
          <c:w val="0.86669445191138639"/>
          <c:h val="0.84503843008782353"/>
        </c:manualLayout>
      </c:layout>
      <c:scatterChart>
        <c:scatterStyle val="lineMarker"/>
        <c:varyColors val="0"/>
        <c:ser>
          <c:idx val="0"/>
          <c:order val="0"/>
          <c:tx>
            <c:strRef>
              <c:f>'5. solver'!$S$2</c:f>
              <c:strCache>
                <c:ptCount val="1"/>
                <c:pt idx="0">
                  <c:v>data</c:v>
                </c:pt>
              </c:strCache>
            </c:strRef>
          </c:tx>
          <c:spPr>
            <a:ln w="19050">
              <a:noFill/>
            </a:ln>
          </c:spPr>
          <c:marker>
            <c:symbol val="x"/>
            <c:size val="5"/>
            <c:spPr>
              <a:solidFill>
                <a:srgbClr val="000080"/>
              </a:solidFill>
              <a:ln>
                <a:solidFill>
                  <a:srgbClr val="000080"/>
                </a:solidFill>
                <a:prstDash val="solid"/>
              </a:ln>
            </c:spPr>
          </c:marker>
          <c:xVal>
            <c:numRef>
              <c:f>'5. solver'!$R$3:$R$7</c:f>
              <c:numCache>
                <c:formatCode>General</c:formatCode>
                <c:ptCount val="5"/>
                <c:pt idx="0">
                  <c:v>0</c:v>
                </c:pt>
                <c:pt idx="1">
                  <c:v>1</c:v>
                </c:pt>
                <c:pt idx="2">
                  <c:v>2</c:v>
                </c:pt>
                <c:pt idx="3">
                  <c:v>3</c:v>
                </c:pt>
                <c:pt idx="4">
                  <c:v>4</c:v>
                </c:pt>
              </c:numCache>
            </c:numRef>
          </c:xVal>
          <c:yVal>
            <c:numRef>
              <c:f>'5. solver'!$S$3:$S$7</c:f>
              <c:numCache>
                <c:formatCode>General</c:formatCode>
                <c:ptCount val="5"/>
                <c:pt idx="0">
                  <c:v>3</c:v>
                </c:pt>
                <c:pt idx="1">
                  <c:v>2</c:v>
                </c:pt>
                <c:pt idx="2">
                  <c:v>6</c:v>
                </c:pt>
                <c:pt idx="3">
                  <c:v>7</c:v>
                </c:pt>
                <c:pt idx="4">
                  <c:v>7</c:v>
                </c:pt>
              </c:numCache>
            </c:numRef>
          </c:yVal>
          <c:smooth val="0"/>
          <c:extLst>
            <c:ext xmlns:c16="http://schemas.microsoft.com/office/drawing/2014/chart" uri="{C3380CC4-5D6E-409C-BE32-E72D297353CC}">
              <c16:uniqueId val="{00000000-64D0-4349-8039-6859775A4A57}"/>
            </c:ext>
          </c:extLst>
        </c:ser>
        <c:ser>
          <c:idx val="1"/>
          <c:order val="1"/>
          <c:tx>
            <c:v>line</c:v>
          </c:tx>
          <c:spPr>
            <a:ln w="38100">
              <a:solidFill>
                <a:srgbClr val="FF0000"/>
              </a:solidFill>
              <a:prstDash val="solid"/>
            </a:ln>
          </c:spPr>
          <c:marker>
            <c:symbol val="none"/>
          </c:marker>
          <c:xVal>
            <c:numRef>
              <c:f>'5. solver'!$AI$3:$AI$4</c:f>
              <c:numCache>
                <c:formatCode>General</c:formatCode>
                <c:ptCount val="2"/>
                <c:pt idx="0">
                  <c:v>-2</c:v>
                </c:pt>
                <c:pt idx="1">
                  <c:v>6</c:v>
                </c:pt>
              </c:numCache>
            </c:numRef>
          </c:xVal>
          <c:yVal>
            <c:numRef>
              <c:f>'5. solver'!$AJ$3:$AJ$4</c:f>
              <c:numCache>
                <c:formatCode>General</c:formatCode>
                <c:ptCount val="2"/>
                <c:pt idx="0">
                  <c:v>-1</c:v>
                </c:pt>
                <c:pt idx="1">
                  <c:v>7</c:v>
                </c:pt>
              </c:numCache>
            </c:numRef>
          </c:yVal>
          <c:smooth val="0"/>
          <c:extLst>
            <c:ext xmlns:c16="http://schemas.microsoft.com/office/drawing/2014/chart" uri="{C3380CC4-5D6E-409C-BE32-E72D297353CC}">
              <c16:uniqueId val="{00000001-64D0-4349-8039-6859775A4A57}"/>
            </c:ext>
          </c:extLst>
        </c:ser>
        <c:ser>
          <c:idx val="2"/>
          <c:order val="2"/>
          <c:tx>
            <c:v>square1</c:v>
          </c:tx>
          <c:spPr>
            <a:ln w="25400">
              <a:solidFill>
                <a:srgbClr val="008000"/>
              </a:solidFill>
              <a:prstDash val="solid"/>
            </a:ln>
          </c:spPr>
          <c:marker>
            <c:symbol val="none"/>
          </c:marker>
          <c:xVal>
            <c:numRef>
              <c:f>'5. solver'!$X$3:$AB$3</c:f>
              <c:numCache>
                <c:formatCode>General</c:formatCode>
                <c:ptCount val="5"/>
                <c:pt idx="0">
                  <c:v>0</c:v>
                </c:pt>
                <c:pt idx="1">
                  <c:v>0</c:v>
                </c:pt>
                <c:pt idx="2">
                  <c:v>-2</c:v>
                </c:pt>
                <c:pt idx="3">
                  <c:v>-2</c:v>
                </c:pt>
                <c:pt idx="4">
                  <c:v>0</c:v>
                </c:pt>
              </c:numCache>
            </c:numRef>
          </c:xVal>
          <c:yVal>
            <c:numRef>
              <c:f>'5. solver'!$AC$3:$AG$3</c:f>
              <c:numCache>
                <c:formatCode>General</c:formatCode>
                <c:ptCount val="5"/>
                <c:pt idx="0">
                  <c:v>1</c:v>
                </c:pt>
                <c:pt idx="1">
                  <c:v>3</c:v>
                </c:pt>
                <c:pt idx="2">
                  <c:v>3</c:v>
                </c:pt>
                <c:pt idx="3">
                  <c:v>1</c:v>
                </c:pt>
                <c:pt idx="4">
                  <c:v>1</c:v>
                </c:pt>
              </c:numCache>
            </c:numRef>
          </c:yVal>
          <c:smooth val="0"/>
          <c:extLst>
            <c:ext xmlns:c16="http://schemas.microsoft.com/office/drawing/2014/chart" uri="{C3380CC4-5D6E-409C-BE32-E72D297353CC}">
              <c16:uniqueId val="{00000002-64D0-4349-8039-6859775A4A57}"/>
            </c:ext>
          </c:extLst>
        </c:ser>
        <c:ser>
          <c:idx val="3"/>
          <c:order val="3"/>
          <c:tx>
            <c:v>square2</c:v>
          </c:tx>
          <c:spPr>
            <a:ln w="25400">
              <a:solidFill>
                <a:srgbClr val="008000"/>
              </a:solidFill>
              <a:prstDash val="solid"/>
            </a:ln>
          </c:spPr>
          <c:marker>
            <c:symbol val="none"/>
          </c:marker>
          <c:xVal>
            <c:numRef>
              <c:f>'5. solver'!$X$4:$AB$4</c:f>
              <c:numCache>
                <c:formatCode>General</c:formatCode>
                <c:ptCount val="5"/>
                <c:pt idx="0">
                  <c:v>1</c:v>
                </c:pt>
                <c:pt idx="1">
                  <c:v>1</c:v>
                </c:pt>
                <c:pt idx="2">
                  <c:v>1</c:v>
                </c:pt>
                <c:pt idx="3">
                  <c:v>1</c:v>
                </c:pt>
                <c:pt idx="4">
                  <c:v>1</c:v>
                </c:pt>
              </c:numCache>
            </c:numRef>
          </c:xVal>
          <c:yVal>
            <c:numRef>
              <c:f>'5. solver'!$AC$4:$AG$4</c:f>
              <c:numCache>
                <c:formatCode>General</c:formatCode>
                <c:ptCount val="5"/>
                <c:pt idx="0">
                  <c:v>2</c:v>
                </c:pt>
                <c:pt idx="1">
                  <c:v>2</c:v>
                </c:pt>
                <c:pt idx="2">
                  <c:v>2</c:v>
                </c:pt>
                <c:pt idx="3">
                  <c:v>2</c:v>
                </c:pt>
                <c:pt idx="4">
                  <c:v>2</c:v>
                </c:pt>
              </c:numCache>
            </c:numRef>
          </c:yVal>
          <c:smooth val="0"/>
          <c:extLst>
            <c:ext xmlns:c16="http://schemas.microsoft.com/office/drawing/2014/chart" uri="{C3380CC4-5D6E-409C-BE32-E72D297353CC}">
              <c16:uniqueId val="{00000003-64D0-4349-8039-6859775A4A57}"/>
            </c:ext>
          </c:extLst>
        </c:ser>
        <c:ser>
          <c:idx val="4"/>
          <c:order val="4"/>
          <c:tx>
            <c:v>square3</c:v>
          </c:tx>
          <c:spPr>
            <a:ln w="25400">
              <a:solidFill>
                <a:srgbClr val="008000"/>
              </a:solidFill>
              <a:prstDash val="solid"/>
            </a:ln>
          </c:spPr>
          <c:marker>
            <c:symbol val="none"/>
          </c:marker>
          <c:xVal>
            <c:numRef>
              <c:f>'5. solver'!$X$5:$AB$5</c:f>
              <c:numCache>
                <c:formatCode>General</c:formatCode>
                <c:ptCount val="5"/>
                <c:pt idx="0">
                  <c:v>2</c:v>
                </c:pt>
                <c:pt idx="1">
                  <c:v>2</c:v>
                </c:pt>
                <c:pt idx="2">
                  <c:v>-1</c:v>
                </c:pt>
                <c:pt idx="3">
                  <c:v>-1</c:v>
                </c:pt>
                <c:pt idx="4">
                  <c:v>2</c:v>
                </c:pt>
              </c:numCache>
            </c:numRef>
          </c:xVal>
          <c:yVal>
            <c:numRef>
              <c:f>'5. solver'!$AC$5:$AG$5</c:f>
              <c:numCache>
                <c:formatCode>General</c:formatCode>
                <c:ptCount val="5"/>
                <c:pt idx="0">
                  <c:v>3</c:v>
                </c:pt>
                <c:pt idx="1">
                  <c:v>6</c:v>
                </c:pt>
                <c:pt idx="2">
                  <c:v>6</c:v>
                </c:pt>
                <c:pt idx="3">
                  <c:v>3</c:v>
                </c:pt>
                <c:pt idx="4">
                  <c:v>3</c:v>
                </c:pt>
              </c:numCache>
            </c:numRef>
          </c:yVal>
          <c:smooth val="0"/>
          <c:extLst>
            <c:ext xmlns:c16="http://schemas.microsoft.com/office/drawing/2014/chart" uri="{C3380CC4-5D6E-409C-BE32-E72D297353CC}">
              <c16:uniqueId val="{00000004-64D0-4349-8039-6859775A4A57}"/>
            </c:ext>
          </c:extLst>
        </c:ser>
        <c:ser>
          <c:idx val="5"/>
          <c:order val="5"/>
          <c:tx>
            <c:v>square4</c:v>
          </c:tx>
          <c:spPr>
            <a:ln w="25400">
              <a:solidFill>
                <a:srgbClr val="008000"/>
              </a:solidFill>
              <a:prstDash val="solid"/>
            </a:ln>
          </c:spPr>
          <c:marker>
            <c:symbol val="none"/>
          </c:marker>
          <c:xVal>
            <c:numRef>
              <c:f>'5. solver'!$X$6:$AB$6</c:f>
              <c:numCache>
                <c:formatCode>General</c:formatCode>
                <c:ptCount val="5"/>
                <c:pt idx="0">
                  <c:v>3</c:v>
                </c:pt>
                <c:pt idx="1">
                  <c:v>3</c:v>
                </c:pt>
                <c:pt idx="2">
                  <c:v>0</c:v>
                </c:pt>
                <c:pt idx="3">
                  <c:v>0</c:v>
                </c:pt>
                <c:pt idx="4">
                  <c:v>3</c:v>
                </c:pt>
              </c:numCache>
            </c:numRef>
          </c:xVal>
          <c:yVal>
            <c:numRef>
              <c:f>'5. solver'!$AC$6:$AG$6</c:f>
              <c:numCache>
                <c:formatCode>General</c:formatCode>
                <c:ptCount val="5"/>
                <c:pt idx="0">
                  <c:v>4</c:v>
                </c:pt>
                <c:pt idx="1">
                  <c:v>7</c:v>
                </c:pt>
                <c:pt idx="2">
                  <c:v>7</c:v>
                </c:pt>
                <c:pt idx="3">
                  <c:v>4</c:v>
                </c:pt>
                <c:pt idx="4">
                  <c:v>4</c:v>
                </c:pt>
              </c:numCache>
            </c:numRef>
          </c:yVal>
          <c:smooth val="0"/>
          <c:extLst>
            <c:ext xmlns:c16="http://schemas.microsoft.com/office/drawing/2014/chart" uri="{C3380CC4-5D6E-409C-BE32-E72D297353CC}">
              <c16:uniqueId val="{00000005-64D0-4349-8039-6859775A4A57}"/>
            </c:ext>
          </c:extLst>
        </c:ser>
        <c:ser>
          <c:idx val="6"/>
          <c:order val="6"/>
          <c:tx>
            <c:v>square5</c:v>
          </c:tx>
          <c:spPr>
            <a:ln w="25400">
              <a:solidFill>
                <a:srgbClr val="008000"/>
              </a:solidFill>
              <a:prstDash val="solid"/>
            </a:ln>
          </c:spPr>
          <c:marker>
            <c:symbol val="none"/>
          </c:marker>
          <c:xVal>
            <c:numRef>
              <c:f>'5. solver'!#REF!</c:f>
              <c:numCache>
                <c:formatCode>General</c:formatCode>
                <c:ptCount val="1"/>
                <c:pt idx="0">
                  <c:v>1</c:v>
                </c:pt>
              </c:numCache>
            </c:numRef>
          </c:xVal>
          <c:yVal>
            <c:numRef>
              <c:f>'5. solver'!#REF!</c:f>
              <c:numCache>
                <c:formatCode>General</c:formatCode>
                <c:ptCount val="1"/>
                <c:pt idx="0">
                  <c:v>1</c:v>
                </c:pt>
              </c:numCache>
            </c:numRef>
          </c:yVal>
          <c:smooth val="0"/>
          <c:extLst>
            <c:ext xmlns:c16="http://schemas.microsoft.com/office/drawing/2014/chart" uri="{C3380CC4-5D6E-409C-BE32-E72D297353CC}">
              <c16:uniqueId val="{00000006-64D0-4349-8039-6859775A4A57}"/>
            </c:ext>
          </c:extLst>
        </c:ser>
        <c:ser>
          <c:idx val="7"/>
          <c:order val="7"/>
          <c:tx>
            <c:v>square6</c:v>
          </c:tx>
          <c:spPr>
            <a:ln w="25400">
              <a:solidFill>
                <a:srgbClr val="008000"/>
              </a:solidFill>
              <a:prstDash val="solid"/>
            </a:ln>
          </c:spPr>
          <c:marker>
            <c:symbol val="none"/>
          </c:marker>
          <c:xVal>
            <c:numRef>
              <c:f>'5. solver'!$X$7:$AB$7</c:f>
              <c:numCache>
                <c:formatCode>General</c:formatCode>
                <c:ptCount val="5"/>
                <c:pt idx="0">
                  <c:v>4</c:v>
                </c:pt>
                <c:pt idx="1">
                  <c:v>4</c:v>
                </c:pt>
                <c:pt idx="2">
                  <c:v>2</c:v>
                </c:pt>
                <c:pt idx="3">
                  <c:v>2</c:v>
                </c:pt>
                <c:pt idx="4">
                  <c:v>4</c:v>
                </c:pt>
              </c:numCache>
            </c:numRef>
          </c:xVal>
          <c:yVal>
            <c:numRef>
              <c:f>'5. solver'!$AC$7:$AG$7</c:f>
              <c:numCache>
                <c:formatCode>General</c:formatCode>
                <c:ptCount val="5"/>
                <c:pt idx="0">
                  <c:v>5</c:v>
                </c:pt>
                <c:pt idx="1">
                  <c:v>7</c:v>
                </c:pt>
                <c:pt idx="2">
                  <c:v>7</c:v>
                </c:pt>
                <c:pt idx="3">
                  <c:v>5</c:v>
                </c:pt>
                <c:pt idx="4">
                  <c:v>5</c:v>
                </c:pt>
              </c:numCache>
            </c:numRef>
          </c:yVal>
          <c:smooth val="0"/>
          <c:extLst>
            <c:ext xmlns:c16="http://schemas.microsoft.com/office/drawing/2014/chart" uri="{C3380CC4-5D6E-409C-BE32-E72D297353CC}">
              <c16:uniqueId val="{00000007-64D0-4349-8039-6859775A4A57}"/>
            </c:ext>
          </c:extLst>
        </c:ser>
        <c:ser>
          <c:idx val="8"/>
          <c:order val="8"/>
          <c:tx>
            <c:v>square7</c:v>
          </c:tx>
          <c:spPr>
            <a:ln w="25400">
              <a:solidFill>
                <a:srgbClr val="008000"/>
              </a:solidFill>
              <a:prstDash val="solid"/>
            </a:ln>
          </c:spPr>
          <c:marker>
            <c:symbol val="none"/>
          </c:marker>
          <c:xVal>
            <c:numRef>
              <c:f>'5. solver'!#REF!</c:f>
              <c:numCache>
                <c:formatCode>General</c:formatCode>
                <c:ptCount val="1"/>
                <c:pt idx="0">
                  <c:v>1</c:v>
                </c:pt>
              </c:numCache>
            </c:numRef>
          </c:xVal>
          <c:yVal>
            <c:numRef>
              <c:f>'5. solver'!#REF!</c:f>
              <c:numCache>
                <c:formatCode>General</c:formatCode>
                <c:ptCount val="1"/>
                <c:pt idx="0">
                  <c:v>1</c:v>
                </c:pt>
              </c:numCache>
            </c:numRef>
          </c:yVal>
          <c:smooth val="0"/>
          <c:extLst>
            <c:ext xmlns:c16="http://schemas.microsoft.com/office/drawing/2014/chart" uri="{C3380CC4-5D6E-409C-BE32-E72D297353CC}">
              <c16:uniqueId val="{00000008-64D0-4349-8039-6859775A4A57}"/>
            </c:ext>
          </c:extLst>
        </c:ser>
        <c:ser>
          <c:idx val="9"/>
          <c:order val="9"/>
          <c:tx>
            <c:v>square8</c:v>
          </c:tx>
          <c:spPr>
            <a:ln w="25400">
              <a:solidFill>
                <a:srgbClr val="008000"/>
              </a:solidFill>
              <a:prstDash val="solid"/>
            </a:ln>
          </c:spPr>
          <c:marker>
            <c:symbol val="none"/>
          </c:marker>
          <c:xVal>
            <c:numRef>
              <c:f>'5. solver'!#REF!</c:f>
              <c:numCache>
                <c:formatCode>General</c:formatCode>
                <c:ptCount val="1"/>
                <c:pt idx="0">
                  <c:v>1</c:v>
                </c:pt>
              </c:numCache>
            </c:numRef>
          </c:xVal>
          <c:yVal>
            <c:numRef>
              <c:f>'5. solver'!#REF!</c:f>
              <c:numCache>
                <c:formatCode>General</c:formatCode>
                <c:ptCount val="1"/>
                <c:pt idx="0">
                  <c:v>1</c:v>
                </c:pt>
              </c:numCache>
            </c:numRef>
          </c:yVal>
          <c:smooth val="0"/>
          <c:extLst>
            <c:ext xmlns:c16="http://schemas.microsoft.com/office/drawing/2014/chart" uri="{C3380CC4-5D6E-409C-BE32-E72D297353CC}">
              <c16:uniqueId val="{00000009-64D0-4349-8039-6859775A4A57}"/>
            </c:ext>
          </c:extLst>
        </c:ser>
        <c:ser>
          <c:idx val="10"/>
          <c:order val="10"/>
          <c:tx>
            <c:v>square9</c:v>
          </c:tx>
          <c:spPr>
            <a:ln w="25400">
              <a:solidFill>
                <a:srgbClr val="008000"/>
              </a:solidFill>
              <a:prstDash val="solid"/>
            </a:ln>
          </c:spPr>
          <c:marker>
            <c:symbol val="none"/>
          </c:marker>
          <c:xVal>
            <c:numRef>
              <c:f>'5. solver'!#REF!</c:f>
              <c:numCache>
                <c:formatCode>General</c:formatCode>
                <c:ptCount val="1"/>
                <c:pt idx="0">
                  <c:v>1</c:v>
                </c:pt>
              </c:numCache>
            </c:numRef>
          </c:xVal>
          <c:yVal>
            <c:numRef>
              <c:f>'5. solver'!#REF!</c:f>
              <c:numCache>
                <c:formatCode>General</c:formatCode>
                <c:ptCount val="1"/>
                <c:pt idx="0">
                  <c:v>1</c:v>
                </c:pt>
              </c:numCache>
            </c:numRef>
          </c:yVal>
          <c:smooth val="0"/>
          <c:extLst>
            <c:ext xmlns:c16="http://schemas.microsoft.com/office/drawing/2014/chart" uri="{C3380CC4-5D6E-409C-BE32-E72D297353CC}">
              <c16:uniqueId val="{0000000A-64D0-4349-8039-6859775A4A57}"/>
            </c:ext>
          </c:extLst>
        </c:ser>
        <c:ser>
          <c:idx val="11"/>
          <c:order val="11"/>
          <c:tx>
            <c:v>square10</c:v>
          </c:tx>
          <c:spPr>
            <a:ln w="25400">
              <a:solidFill>
                <a:srgbClr val="008000"/>
              </a:solidFill>
              <a:prstDash val="solid"/>
            </a:ln>
          </c:spPr>
          <c:marker>
            <c:symbol val="none"/>
          </c:marker>
          <c:xVal>
            <c:numRef>
              <c:f>'5. solver'!#REF!</c:f>
              <c:numCache>
                <c:formatCode>General</c:formatCode>
                <c:ptCount val="1"/>
                <c:pt idx="0">
                  <c:v>1</c:v>
                </c:pt>
              </c:numCache>
            </c:numRef>
          </c:xVal>
          <c:yVal>
            <c:numRef>
              <c:f>'5. solver'!#REF!</c:f>
              <c:numCache>
                <c:formatCode>General</c:formatCode>
                <c:ptCount val="1"/>
                <c:pt idx="0">
                  <c:v>1</c:v>
                </c:pt>
              </c:numCache>
            </c:numRef>
          </c:yVal>
          <c:smooth val="0"/>
          <c:extLst>
            <c:ext xmlns:c16="http://schemas.microsoft.com/office/drawing/2014/chart" uri="{C3380CC4-5D6E-409C-BE32-E72D297353CC}">
              <c16:uniqueId val="{0000000B-64D0-4349-8039-6859775A4A57}"/>
            </c:ext>
          </c:extLst>
        </c:ser>
        <c:dLbls>
          <c:showLegendKey val="0"/>
          <c:showVal val="0"/>
          <c:showCatName val="0"/>
          <c:showSerName val="0"/>
          <c:showPercent val="0"/>
          <c:showBubbleSize val="0"/>
        </c:dLbls>
        <c:axId val="349821280"/>
        <c:axId val="1"/>
      </c:scatterChart>
      <c:valAx>
        <c:axId val="349821280"/>
        <c:scaling>
          <c:orientation val="minMax"/>
          <c:max val="9"/>
          <c:min val="-1"/>
        </c:scaling>
        <c:delete val="0"/>
        <c:axPos val="b"/>
        <c:title>
          <c:tx>
            <c:rich>
              <a:bodyPr/>
              <a:lstStyle/>
              <a:p>
                <a:pPr>
                  <a:defRPr sz="1000" b="1" i="0" u="none" strike="noStrike" baseline="0">
                    <a:solidFill>
                      <a:srgbClr val="000000"/>
                    </a:solidFill>
                    <a:latin typeface="Arial"/>
                    <a:ea typeface="Arial"/>
                    <a:cs typeface="Arial"/>
                  </a:defRPr>
                </a:pPr>
                <a:r>
                  <a:rPr lang="en-US"/>
                  <a:t>Number of Dependents</a:t>
                </a:r>
              </a:p>
            </c:rich>
          </c:tx>
          <c:layout>
            <c:manualLayout>
              <c:xMode val="edge"/>
              <c:yMode val="edge"/>
              <c:x val="0.37172908893169021"/>
              <c:y val="0.92359727911608858"/>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000" b="1" i="0" u="none" strike="noStrike" baseline="0">
                <a:solidFill>
                  <a:srgbClr val="000000"/>
                </a:solidFill>
                <a:latin typeface="Arial"/>
                <a:ea typeface="Arial"/>
                <a:cs typeface="Arial"/>
              </a:defRPr>
            </a:pPr>
            <a:endParaRPr lang="en-US"/>
          </a:p>
        </c:txPr>
        <c:crossAx val="1"/>
        <c:crosses val="autoZero"/>
        <c:crossBetween val="midCat"/>
        <c:majorUnit val="1"/>
      </c:valAx>
      <c:valAx>
        <c:axId val="1"/>
        <c:scaling>
          <c:orientation val="minMax"/>
          <c:max val="9"/>
          <c:min val="-1"/>
        </c:scaling>
        <c:delete val="0"/>
        <c:axPos val="l"/>
        <c:title>
          <c:tx>
            <c:rich>
              <a:bodyPr/>
              <a:lstStyle/>
              <a:p>
                <a:pPr>
                  <a:defRPr sz="1000" b="1" i="0" u="none" strike="noStrike" baseline="0">
                    <a:solidFill>
                      <a:srgbClr val="000000"/>
                    </a:solidFill>
                    <a:latin typeface="Arial"/>
                    <a:ea typeface="Arial"/>
                    <a:cs typeface="Arial"/>
                  </a:defRPr>
                </a:pPr>
                <a:r>
                  <a:rPr lang="en-US"/>
                  <a:t>Annual Health Care Expenses ($1000)</a:t>
                </a:r>
              </a:p>
            </c:rich>
          </c:tx>
          <c:layout>
            <c:manualLayout>
              <c:xMode val="edge"/>
              <c:yMode val="edge"/>
              <c:x val="2.8283735027411213E-2"/>
              <c:y val="0.22506048640529974"/>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000" b="1" i="0" u="none" strike="noStrike" baseline="0">
                <a:solidFill>
                  <a:srgbClr val="000000"/>
                </a:solidFill>
                <a:latin typeface="Arial"/>
                <a:ea typeface="Arial"/>
                <a:cs typeface="Arial"/>
              </a:defRPr>
            </a:pPr>
            <a:endParaRPr lang="en-US"/>
          </a:p>
        </c:txPr>
        <c:crossAx val="349821280"/>
        <c:crosses val="autoZero"/>
        <c:crossBetween val="midCat"/>
      </c:valAx>
      <c:spPr>
        <a:noFill/>
        <a:ln w="25400">
          <a:noFill/>
        </a:ln>
      </c:spPr>
    </c:plotArea>
    <c:plotVisOnly val="1"/>
    <c:dispBlanksAs val="gap"/>
    <c:showDLblsOverMax val="0"/>
  </c:chart>
  <c:spPr>
    <a:solidFill>
      <a:srgbClr val="FFFFFF"/>
    </a:solidFill>
    <a:ln w="6350">
      <a:noFill/>
    </a:ln>
  </c:spPr>
  <c:txPr>
    <a:bodyPr/>
    <a:lstStyle/>
    <a:p>
      <a:pPr>
        <a:defRPr sz="1000" b="1"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US"/>
              <a:t>SSE</a:t>
            </a:r>
          </a:p>
        </c:rich>
      </c:tx>
      <c:layout>
        <c:manualLayout>
          <c:xMode val="edge"/>
          <c:yMode val="edge"/>
          <c:x val="0.24591336797049093"/>
          <c:y val="2.9661961795344239E-2"/>
        </c:manualLayout>
      </c:layout>
      <c:overlay val="0"/>
      <c:spPr>
        <a:noFill/>
        <a:ln w="25400">
          <a:noFill/>
        </a:ln>
      </c:spPr>
    </c:title>
    <c:autoTitleDeleted val="0"/>
    <c:plotArea>
      <c:layout>
        <c:manualLayout>
          <c:layoutTarget val="inner"/>
          <c:xMode val="edge"/>
          <c:yMode val="edge"/>
          <c:x val="0.26230759250185698"/>
          <c:y val="0.11652913562456665"/>
          <c:w val="0.40985561328415154"/>
          <c:h val="0.86231560362179327"/>
        </c:manualLayout>
      </c:layout>
      <c:barChart>
        <c:barDir val="col"/>
        <c:grouping val="clustered"/>
        <c:varyColors val="1"/>
        <c:ser>
          <c:idx val="0"/>
          <c:order val="0"/>
          <c:spPr>
            <a:solidFill>
              <a:srgbClr val="9999FF"/>
            </a:solidFill>
            <a:ln w="12700">
              <a:solidFill>
                <a:srgbClr val="000000"/>
              </a:solidFill>
              <a:prstDash val="solid"/>
            </a:ln>
          </c:spPr>
          <c:invertIfNegative val="0"/>
          <c:dPt>
            <c:idx val="0"/>
            <c:invertIfNegative val="0"/>
            <c:bubble3D val="0"/>
            <c:spPr>
              <a:solidFill>
                <a:srgbClr val="9999FF"/>
              </a:solidFill>
              <a:ln w="12700">
                <a:solidFill>
                  <a:srgbClr val="000000"/>
                </a:solidFill>
                <a:prstDash val="solid"/>
              </a:ln>
            </c:spPr>
            <c:extLst>
              <c:ext xmlns:c16="http://schemas.microsoft.com/office/drawing/2014/chart" uri="{C3380CC4-5D6E-409C-BE32-E72D297353CC}">
                <c16:uniqueId val="{00000000-BD11-439A-9969-C4E1DB99D9B4}"/>
              </c:ext>
            </c:extLst>
          </c:dPt>
          <c:val>
            <c:numRef>
              <c:f>'5. solver'!$B$10</c:f>
              <c:numCache>
                <c:formatCode>General</c:formatCode>
                <c:ptCount val="1"/>
                <c:pt idx="0">
                  <c:v>26</c:v>
                </c:pt>
              </c:numCache>
            </c:numRef>
          </c:val>
          <c:extLst>
            <c:ext xmlns:c16="http://schemas.microsoft.com/office/drawing/2014/chart" uri="{C3380CC4-5D6E-409C-BE32-E72D297353CC}">
              <c16:uniqueId val="{00000001-BD11-439A-9969-C4E1DB99D9B4}"/>
            </c:ext>
          </c:extLst>
        </c:ser>
        <c:dLbls>
          <c:showLegendKey val="0"/>
          <c:showVal val="0"/>
          <c:showCatName val="0"/>
          <c:showSerName val="0"/>
          <c:showPercent val="0"/>
          <c:showBubbleSize val="0"/>
        </c:dLbls>
        <c:gapWidth val="0"/>
        <c:overlap val="100"/>
        <c:axId val="349822528"/>
        <c:axId val="1"/>
      </c:barChart>
      <c:catAx>
        <c:axId val="349822528"/>
        <c:scaling>
          <c:orientation val="minMax"/>
        </c:scaling>
        <c:delete val="1"/>
        <c:axPos val="b"/>
        <c:majorTickMark val="out"/>
        <c:minorTickMark val="none"/>
        <c:tickLblPos val="nextTo"/>
        <c:crossAx val="1"/>
        <c:crosses val="autoZero"/>
        <c:auto val="1"/>
        <c:lblAlgn val="ctr"/>
        <c:lblOffset val="100"/>
        <c:noMultiLvlLbl val="0"/>
      </c:catAx>
      <c:valAx>
        <c:axId val="1"/>
        <c:scaling>
          <c:orientation val="minMax"/>
          <c:max val="10"/>
          <c:min val="0"/>
        </c:scaling>
        <c:delete val="1"/>
        <c:axPos val="l"/>
        <c:numFmt formatCode="General" sourceLinked="1"/>
        <c:majorTickMark val="out"/>
        <c:minorTickMark val="none"/>
        <c:tickLblPos val="nextTo"/>
        <c:crossAx val="349822528"/>
        <c:crosses val="autoZero"/>
        <c:crossBetween val="between"/>
        <c:majorUnit val="1"/>
      </c:valAx>
      <c:spPr>
        <a:noFill/>
        <a:ln w="3175">
          <a:solidFill>
            <a:srgbClr val="000000"/>
          </a:solidFill>
          <a:prstDash val="solid"/>
        </a:ln>
      </c:spPr>
    </c:plotArea>
    <c:plotVisOnly val="1"/>
    <c:dispBlanksAs val="gap"/>
    <c:showDLblsOverMax val="0"/>
  </c:chart>
  <c:spPr>
    <a:solidFill>
      <a:srgbClr val="FFFFFF"/>
    </a:solidFill>
    <a:ln w="6350">
      <a:noFill/>
    </a:ln>
  </c:spPr>
  <c:txPr>
    <a:bodyPr/>
    <a:lstStyle/>
    <a:p>
      <a:pPr>
        <a:defRPr sz="1000" b="1"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8891738657578101E-2"/>
          <c:y val="5.1486733247932515E-2"/>
          <c:w val="0.8687147186990587"/>
          <c:h val="0.85745213447518387"/>
        </c:manualLayout>
      </c:layout>
      <c:scatterChart>
        <c:scatterStyle val="lineMarker"/>
        <c:varyColors val="0"/>
        <c:ser>
          <c:idx val="0"/>
          <c:order val="0"/>
          <c:tx>
            <c:strRef>
              <c:f>'6. Master'!$S$2</c:f>
              <c:strCache>
                <c:ptCount val="1"/>
                <c:pt idx="0">
                  <c:v>data</c:v>
                </c:pt>
              </c:strCache>
            </c:strRef>
          </c:tx>
          <c:spPr>
            <a:ln w="19050">
              <a:noFill/>
            </a:ln>
          </c:spPr>
          <c:marker>
            <c:symbol val="x"/>
            <c:size val="5"/>
            <c:spPr>
              <a:solidFill>
                <a:srgbClr val="000080"/>
              </a:solidFill>
              <a:ln>
                <a:solidFill>
                  <a:srgbClr val="000080"/>
                </a:solidFill>
                <a:prstDash val="solid"/>
              </a:ln>
            </c:spPr>
          </c:marker>
          <c:xVal>
            <c:numRef>
              <c:f>'6. Master'!$R$3:$R$7</c:f>
              <c:numCache>
                <c:formatCode>General</c:formatCode>
                <c:ptCount val="5"/>
                <c:pt idx="0">
                  <c:v>0</c:v>
                </c:pt>
                <c:pt idx="1">
                  <c:v>1</c:v>
                </c:pt>
                <c:pt idx="2">
                  <c:v>2</c:v>
                </c:pt>
                <c:pt idx="3">
                  <c:v>3</c:v>
                </c:pt>
                <c:pt idx="4">
                  <c:v>4</c:v>
                </c:pt>
              </c:numCache>
            </c:numRef>
          </c:xVal>
          <c:yVal>
            <c:numRef>
              <c:f>'6. Master'!$S$3:$S$7</c:f>
              <c:numCache>
                <c:formatCode>General</c:formatCode>
                <c:ptCount val="5"/>
                <c:pt idx="0">
                  <c:v>3</c:v>
                </c:pt>
                <c:pt idx="1">
                  <c:v>2</c:v>
                </c:pt>
                <c:pt idx="2">
                  <c:v>6</c:v>
                </c:pt>
                <c:pt idx="3">
                  <c:v>7</c:v>
                </c:pt>
                <c:pt idx="4">
                  <c:v>7</c:v>
                </c:pt>
              </c:numCache>
            </c:numRef>
          </c:yVal>
          <c:smooth val="0"/>
          <c:extLst>
            <c:ext xmlns:c16="http://schemas.microsoft.com/office/drawing/2014/chart" uri="{C3380CC4-5D6E-409C-BE32-E72D297353CC}">
              <c16:uniqueId val="{00000000-6969-456F-AA6F-3628F02956E5}"/>
            </c:ext>
          </c:extLst>
        </c:ser>
        <c:ser>
          <c:idx val="1"/>
          <c:order val="1"/>
          <c:tx>
            <c:v>line</c:v>
          </c:tx>
          <c:spPr>
            <a:ln w="38100">
              <a:solidFill>
                <a:srgbClr val="FF0000"/>
              </a:solidFill>
              <a:prstDash val="solid"/>
            </a:ln>
          </c:spPr>
          <c:marker>
            <c:symbol val="none"/>
          </c:marker>
          <c:xVal>
            <c:numRef>
              <c:f>'6. Master'!$AI$3:$AI$4</c:f>
              <c:numCache>
                <c:formatCode>General</c:formatCode>
                <c:ptCount val="2"/>
                <c:pt idx="0">
                  <c:v>-2</c:v>
                </c:pt>
                <c:pt idx="1">
                  <c:v>6</c:v>
                </c:pt>
              </c:numCache>
            </c:numRef>
          </c:xVal>
          <c:yVal>
            <c:numRef>
              <c:f>'6. Master'!$AJ$3:$AJ$4</c:f>
              <c:numCache>
                <c:formatCode>General</c:formatCode>
                <c:ptCount val="2"/>
                <c:pt idx="0">
                  <c:v>-0.14999999999999991</c:v>
                </c:pt>
                <c:pt idx="1">
                  <c:v>8.5699999999999985</c:v>
                </c:pt>
              </c:numCache>
            </c:numRef>
          </c:yVal>
          <c:smooth val="0"/>
          <c:extLst>
            <c:ext xmlns:c16="http://schemas.microsoft.com/office/drawing/2014/chart" uri="{C3380CC4-5D6E-409C-BE32-E72D297353CC}">
              <c16:uniqueId val="{00000001-6969-456F-AA6F-3628F02956E5}"/>
            </c:ext>
          </c:extLst>
        </c:ser>
        <c:ser>
          <c:idx val="2"/>
          <c:order val="2"/>
          <c:tx>
            <c:v>square1</c:v>
          </c:tx>
          <c:spPr>
            <a:ln w="25400">
              <a:solidFill>
                <a:srgbClr val="008000"/>
              </a:solidFill>
              <a:prstDash val="solid"/>
            </a:ln>
          </c:spPr>
          <c:marker>
            <c:symbol val="none"/>
          </c:marker>
          <c:xVal>
            <c:numRef>
              <c:f>'6. Master'!$X$3:$AB$3</c:f>
              <c:numCache>
                <c:formatCode>General</c:formatCode>
                <c:ptCount val="5"/>
                <c:pt idx="0">
                  <c:v>0</c:v>
                </c:pt>
                <c:pt idx="1">
                  <c:v>0</c:v>
                </c:pt>
                <c:pt idx="2">
                  <c:v>-0.9700000000000002</c:v>
                </c:pt>
                <c:pt idx="3">
                  <c:v>-0.9700000000000002</c:v>
                </c:pt>
                <c:pt idx="4">
                  <c:v>0</c:v>
                </c:pt>
              </c:numCache>
            </c:numRef>
          </c:xVal>
          <c:yVal>
            <c:numRef>
              <c:f>'6. Master'!$AC$3:$AG$3</c:f>
              <c:numCache>
                <c:formatCode>General</c:formatCode>
                <c:ptCount val="5"/>
                <c:pt idx="0">
                  <c:v>2.0299999999999998</c:v>
                </c:pt>
                <c:pt idx="1">
                  <c:v>3</c:v>
                </c:pt>
                <c:pt idx="2">
                  <c:v>3</c:v>
                </c:pt>
                <c:pt idx="3">
                  <c:v>2.0299999999999998</c:v>
                </c:pt>
                <c:pt idx="4">
                  <c:v>2.0299999999999998</c:v>
                </c:pt>
              </c:numCache>
            </c:numRef>
          </c:yVal>
          <c:smooth val="0"/>
          <c:extLst>
            <c:ext xmlns:c16="http://schemas.microsoft.com/office/drawing/2014/chart" uri="{C3380CC4-5D6E-409C-BE32-E72D297353CC}">
              <c16:uniqueId val="{00000002-6969-456F-AA6F-3628F02956E5}"/>
            </c:ext>
          </c:extLst>
        </c:ser>
        <c:ser>
          <c:idx val="3"/>
          <c:order val="3"/>
          <c:tx>
            <c:v>square2</c:v>
          </c:tx>
          <c:spPr>
            <a:ln w="25400">
              <a:solidFill>
                <a:srgbClr val="008000"/>
              </a:solidFill>
              <a:prstDash val="solid"/>
            </a:ln>
          </c:spPr>
          <c:marker>
            <c:symbol val="none"/>
          </c:marker>
          <c:xVal>
            <c:numRef>
              <c:f>'6. Master'!$X$4:$AB$4</c:f>
              <c:numCache>
                <c:formatCode>General</c:formatCode>
                <c:ptCount val="5"/>
                <c:pt idx="0">
                  <c:v>1</c:v>
                </c:pt>
                <c:pt idx="1">
                  <c:v>1</c:v>
                </c:pt>
                <c:pt idx="2">
                  <c:v>2.1199999999999997</c:v>
                </c:pt>
                <c:pt idx="3">
                  <c:v>2.1199999999999997</c:v>
                </c:pt>
                <c:pt idx="4">
                  <c:v>1</c:v>
                </c:pt>
              </c:numCache>
            </c:numRef>
          </c:xVal>
          <c:yVal>
            <c:numRef>
              <c:f>'6. Master'!$AC$4:$AG$4</c:f>
              <c:numCache>
                <c:formatCode>General</c:formatCode>
                <c:ptCount val="5"/>
                <c:pt idx="0">
                  <c:v>3.1199999999999997</c:v>
                </c:pt>
                <c:pt idx="1">
                  <c:v>2</c:v>
                </c:pt>
                <c:pt idx="2">
                  <c:v>2</c:v>
                </c:pt>
                <c:pt idx="3">
                  <c:v>3.1199999999999997</c:v>
                </c:pt>
                <c:pt idx="4">
                  <c:v>3.1199999999999997</c:v>
                </c:pt>
              </c:numCache>
            </c:numRef>
          </c:yVal>
          <c:smooth val="0"/>
          <c:extLst>
            <c:ext xmlns:c16="http://schemas.microsoft.com/office/drawing/2014/chart" uri="{C3380CC4-5D6E-409C-BE32-E72D297353CC}">
              <c16:uniqueId val="{00000003-6969-456F-AA6F-3628F02956E5}"/>
            </c:ext>
          </c:extLst>
        </c:ser>
        <c:ser>
          <c:idx val="4"/>
          <c:order val="4"/>
          <c:tx>
            <c:v>square3</c:v>
          </c:tx>
          <c:spPr>
            <a:ln w="25400">
              <a:solidFill>
                <a:srgbClr val="008000"/>
              </a:solidFill>
              <a:prstDash val="solid"/>
            </a:ln>
          </c:spPr>
          <c:marker>
            <c:symbol val="none"/>
          </c:marker>
          <c:xVal>
            <c:numRef>
              <c:f>'6. Master'!$X$5:$AB$5</c:f>
              <c:numCache>
                <c:formatCode>General</c:formatCode>
                <c:ptCount val="5"/>
                <c:pt idx="0">
                  <c:v>2</c:v>
                </c:pt>
                <c:pt idx="1">
                  <c:v>2</c:v>
                </c:pt>
                <c:pt idx="2">
                  <c:v>0.20999999999999908</c:v>
                </c:pt>
                <c:pt idx="3">
                  <c:v>0.20999999999999908</c:v>
                </c:pt>
                <c:pt idx="4">
                  <c:v>2</c:v>
                </c:pt>
              </c:numCache>
            </c:numRef>
          </c:xVal>
          <c:yVal>
            <c:numRef>
              <c:f>'6. Master'!$AC$5:$AG$5</c:f>
              <c:numCache>
                <c:formatCode>General</c:formatCode>
                <c:ptCount val="5"/>
                <c:pt idx="0">
                  <c:v>4.2099999999999991</c:v>
                </c:pt>
                <c:pt idx="1">
                  <c:v>6</c:v>
                </c:pt>
                <c:pt idx="2">
                  <c:v>6</c:v>
                </c:pt>
                <c:pt idx="3">
                  <c:v>4.2099999999999991</c:v>
                </c:pt>
                <c:pt idx="4">
                  <c:v>4.2099999999999991</c:v>
                </c:pt>
              </c:numCache>
            </c:numRef>
          </c:yVal>
          <c:smooth val="0"/>
          <c:extLst>
            <c:ext xmlns:c16="http://schemas.microsoft.com/office/drawing/2014/chart" uri="{C3380CC4-5D6E-409C-BE32-E72D297353CC}">
              <c16:uniqueId val="{00000004-6969-456F-AA6F-3628F02956E5}"/>
            </c:ext>
          </c:extLst>
        </c:ser>
        <c:ser>
          <c:idx val="5"/>
          <c:order val="5"/>
          <c:tx>
            <c:v>square4</c:v>
          </c:tx>
          <c:spPr>
            <a:ln w="25400">
              <a:solidFill>
                <a:srgbClr val="008000"/>
              </a:solidFill>
              <a:prstDash val="solid"/>
            </a:ln>
          </c:spPr>
          <c:marker>
            <c:symbol val="none"/>
          </c:marker>
          <c:xVal>
            <c:numRef>
              <c:f>'6. Master'!$X$6:$AB$6</c:f>
              <c:numCache>
                <c:formatCode>General</c:formatCode>
                <c:ptCount val="5"/>
                <c:pt idx="0">
                  <c:v>3</c:v>
                </c:pt>
                <c:pt idx="1">
                  <c:v>3</c:v>
                </c:pt>
                <c:pt idx="2">
                  <c:v>1.2999999999999989</c:v>
                </c:pt>
                <c:pt idx="3">
                  <c:v>1.2999999999999989</c:v>
                </c:pt>
                <c:pt idx="4">
                  <c:v>3</c:v>
                </c:pt>
              </c:numCache>
            </c:numRef>
          </c:xVal>
          <c:yVal>
            <c:numRef>
              <c:f>'6. Master'!$AC$6:$AG$6</c:f>
              <c:numCache>
                <c:formatCode>General</c:formatCode>
                <c:ptCount val="5"/>
                <c:pt idx="0">
                  <c:v>5.2999999999999989</c:v>
                </c:pt>
                <c:pt idx="1">
                  <c:v>7</c:v>
                </c:pt>
                <c:pt idx="2">
                  <c:v>7</c:v>
                </c:pt>
                <c:pt idx="3">
                  <c:v>5.2999999999999989</c:v>
                </c:pt>
                <c:pt idx="4">
                  <c:v>5.2999999999999989</c:v>
                </c:pt>
              </c:numCache>
            </c:numRef>
          </c:yVal>
          <c:smooth val="0"/>
          <c:extLst>
            <c:ext xmlns:c16="http://schemas.microsoft.com/office/drawing/2014/chart" uri="{C3380CC4-5D6E-409C-BE32-E72D297353CC}">
              <c16:uniqueId val="{00000005-6969-456F-AA6F-3628F02956E5}"/>
            </c:ext>
          </c:extLst>
        </c:ser>
        <c:ser>
          <c:idx val="6"/>
          <c:order val="6"/>
          <c:tx>
            <c:v>square5</c:v>
          </c:tx>
          <c:spPr>
            <a:ln w="25400">
              <a:solidFill>
                <a:srgbClr val="008000"/>
              </a:solidFill>
              <a:prstDash val="solid"/>
            </a:ln>
          </c:spPr>
          <c:marker>
            <c:symbol val="none"/>
          </c:marker>
          <c:xVal>
            <c:numRef>
              <c:f>'6. Master'!#REF!</c:f>
              <c:numCache>
                <c:formatCode>General</c:formatCode>
                <c:ptCount val="1"/>
                <c:pt idx="0">
                  <c:v>1</c:v>
                </c:pt>
              </c:numCache>
            </c:numRef>
          </c:xVal>
          <c:yVal>
            <c:numRef>
              <c:f>'6. Master'!#REF!</c:f>
              <c:numCache>
                <c:formatCode>General</c:formatCode>
                <c:ptCount val="1"/>
                <c:pt idx="0">
                  <c:v>1</c:v>
                </c:pt>
              </c:numCache>
            </c:numRef>
          </c:yVal>
          <c:smooth val="0"/>
          <c:extLst>
            <c:ext xmlns:c16="http://schemas.microsoft.com/office/drawing/2014/chart" uri="{C3380CC4-5D6E-409C-BE32-E72D297353CC}">
              <c16:uniqueId val="{00000006-6969-456F-AA6F-3628F02956E5}"/>
            </c:ext>
          </c:extLst>
        </c:ser>
        <c:ser>
          <c:idx val="7"/>
          <c:order val="7"/>
          <c:tx>
            <c:v>square6</c:v>
          </c:tx>
          <c:spPr>
            <a:ln w="25400">
              <a:solidFill>
                <a:srgbClr val="008000"/>
              </a:solidFill>
              <a:prstDash val="solid"/>
            </a:ln>
          </c:spPr>
          <c:marker>
            <c:symbol val="none"/>
          </c:marker>
          <c:xVal>
            <c:numRef>
              <c:f>'6. Master'!$X$7:$AB$7</c:f>
              <c:numCache>
                <c:formatCode>General</c:formatCode>
                <c:ptCount val="5"/>
                <c:pt idx="0">
                  <c:v>4</c:v>
                </c:pt>
                <c:pt idx="1">
                  <c:v>4</c:v>
                </c:pt>
                <c:pt idx="2">
                  <c:v>3.3899999999999988</c:v>
                </c:pt>
                <c:pt idx="3">
                  <c:v>3.3899999999999988</c:v>
                </c:pt>
                <c:pt idx="4">
                  <c:v>4</c:v>
                </c:pt>
              </c:numCache>
            </c:numRef>
          </c:xVal>
          <c:yVal>
            <c:numRef>
              <c:f>'6. Master'!$AC$7:$AG$7</c:f>
              <c:numCache>
                <c:formatCode>General</c:formatCode>
                <c:ptCount val="5"/>
                <c:pt idx="0">
                  <c:v>6.3899999999999988</c:v>
                </c:pt>
                <c:pt idx="1">
                  <c:v>7</c:v>
                </c:pt>
                <c:pt idx="2">
                  <c:v>7</c:v>
                </c:pt>
                <c:pt idx="3">
                  <c:v>6.3899999999999988</c:v>
                </c:pt>
                <c:pt idx="4">
                  <c:v>6.3899999999999988</c:v>
                </c:pt>
              </c:numCache>
            </c:numRef>
          </c:yVal>
          <c:smooth val="0"/>
          <c:extLst>
            <c:ext xmlns:c16="http://schemas.microsoft.com/office/drawing/2014/chart" uri="{C3380CC4-5D6E-409C-BE32-E72D297353CC}">
              <c16:uniqueId val="{00000007-6969-456F-AA6F-3628F02956E5}"/>
            </c:ext>
          </c:extLst>
        </c:ser>
        <c:ser>
          <c:idx val="8"/>
          <c:order val="8"/>
          <c:tx>
            <c:v>square7</c:v>
          </c:tx>
          <c:spPr>
            <a:ln w="25400">
              <a:solidFill>
                <a:srgbClr val="008000"/>
              </a:solidFill>
              <a:prstDash val="solid"/>
            </a:ln>
          </c:spPr>
          <c:marker>
            <c:symbol val="none"/>
          </c:marker>
          <c:xVal>
            <c:numRef>
              <c:f>'6. Master'!#REF!</c:f>
              <c:numCache>
                <c:formatCode>General</c:formatCode>
                <c:ptCount val="1"/>
                <c:pt idx="0">
                  <c:v>1</c:v>
                </c:pt>
              </c:numCache>
            </c:numRef>
          </c:xVal>
          <c:yVal>
            <c:numRef>
              <c:f>'6. Master'!#REF!</c:f>
              <c:numCache>
                <c:formatCode>General</c:formatCode>
                <c:ptCount val="1"/>
                <c:pt idx="0">
                  <c:v>1</c:v>
                </c:pt>
              </c:numCache>
            </c:numRef>
          </c:yVal>
          <c:smooth val="0"/>
          <c:extLst>
            <c:ext xmlns:c16="http://schemas.microsoft.com/office/drawing/2014/chart" uri="{C3380CC4-5D6E-409C-BE32-E72D297353CC}">
              <c16:uniqueId val="{00000008-6969-456F-AA6F-3628F02956E5}"/>
            </c:ext>
          </c:extLst>
        </c:ser>
        <c:ser>
          <c:idx val="9"/>
          <c:order val="9"/>
          <c:tx>
            <c:v>square8</c:v>
          </c:tx>
          <c:spPr>
            <a:ln w="25400">
              <a:solidFill>
                <a:srgbClr val="008000"/>
              </a:solidFill>
              <a:prstDash val="solid"/>
            </a:ln>
          </c:spPr>
          <c:marker>
            <c:symbol val="none"/>
          </c:marker>
          <c:xVal>
            <c:numRef>
              <c:f>'6. Master'!#REF!</c:f>
              <c:numCache>
                <c:formatCode>General</c:formatCode>
                <c:ptCount val="1"/>
                <c:pt idx="0">
                  <c:v>1</c:v>
                </c:pt>
              </c:numCache>
            </c:numRef>
          </c:xVal>
          <c:yVal>
            <c:numRef>
              <c:f>'6. Master'!#REF!</c:f>
              <c:numCache>
                <c:formatCode>General</c:formatCode>
                <c:ptCount val="1"/>
                <c:pt idx="0">
                  <c:v>1</c:v>
                </c:pt>
              </c:numCache>
            </c:numRef>
          </c:yVal>
          <c:smooth val="0"/>
          <c:extLst>
            <c:ext xmlns:c16="http://schemas.microsoft.com/office/drawing/2014/chart" uri="{C3380CC4-5D6E-409C-BE32-E72D297353CC}">
              <c16:uniqueId val="{00000009-6969-456F-AA6F-3628F02956E5}"/>
            </c:ext>
          </c:extLst>
        </c:ser>
        <c:ser>
          <c:idx val="10"/>
          <c:order val="10"/>
          <c:tx>
            <c:v>square9</c:v>
          </c:tx>
          <c:spPr>
            <a:ln w="25400">
              <a:solidFill>
                <a:srgbClr val="008000"/>
              </a:solidFill>
              <a:prstDash val="solid"/>
            </a:ln>
          </c:spPr>
          <c:marker>
            <c:symbol val="none"/>
          </c:marker>
          <c:xVal>
            <c:numRef>
              <c:f>'6. Master'!#REF!</c:f>
              <c:numCache>
                <c:formatCode>General</c:formatCode>
                <c:ptCount val="1"/>
                <c:pt idx="0">
                  <c:v>1</c:v>
                </c:pt>
              </c:numCache>
            </c:numRef>
          </c:xVal>
          <c:yVal>
            <c:numRef>
              <c:f>'6. Master'!#REF!</c:f>
              <c:numCache>
                <c:formatCode>General</c:formatCode>
                <c:ptCount val="1"/>
                <c:pt idx="0">
                  <c:v>1</c:v>
                </c:pt>
              </c:numCache>
            </c:numRef>
          </c:yVal>
          <c:smooth val="0"/>
          <c:extLst>
            <c:ext xmlns:c16="http://schemas.microsoft.com/office/drawing/2014/chart" uri="{C3380CC4-5D6E-409C-BE32-E72D297353CC}">
              <c16:uniqueId val="{0000000A-6969-456F-AA6F-3628F02956E5}"/>
            </c:ext>
          </c:extLst>
        </c:ser>
        <c:ser>
          <c:idx val="11"/>
          <c:order val="11"/>
          <c:tx>
            <c:v>square10</c:v>
          </c:tx>
          <c:spPr>
            <a:ln w="25400">
              <a:solidFill>
                <a:srgbClr val="008000"/>
              </a:solidFill>
              <a:prstDash val="solid"/>
            </a:ln>
          </c:spPr>
          <c:marker>
            <c:symbol val="none"/>
          </c:marker>
          <c:xVal>
            <c:numRef>
              <c:f>'6. Master'!#REF!</c:f>
              <c:numCache>
                <c:formatCode>General</c:formatCode>
                <c:ptCount val="1"/>
                <c:pt idx="0">
                  <c:v>1</c:v>
                </c:pt>
              </c:numCache>
            </c:numRef>
          </c:xVal>
          <c:yVal>
            <c:numRef>
              <c:f>'6. Master'!#REF!</c:f>
              <c:numCache>
                <c:formatCode>General</c:formatCode>
                <c:ptCount val="1"/>
                <c:pt idx="0">
                  <c:v>1</c:v>
                </c:pt>
              </c:numCache>
            </c:numRef>
          </c:yVal>
          <c:smooth val="0"/>
          <c:extLst>
            <c:ext xmlns:c16="http://schemas.microsoft.com/office/drawing/2014/chart" uri="{C3380CC4-5D6E-409C-BE32-E72D297353CC}">
              <c16:uniqueId val="{0000000B-6969-456F-AA6F-3628F02956E5}"/>
            </c:ext>
          </c:extLst>
        </c:ser>
        <c:dLbls>
          <c:showLegendKey val="0"/>
          <c:showVal val="0"/>
          <c:showCatName val="0"/>
          <c:showSerName val="0"/>
          <c:showPercent val="0"/>
          <c:showBubbleSize val="0"/>
        </c:dLbls>
        <c:axId val="349995136"/>
        <c:axId val="1"/>
      </c:scatterChart>
      <c:valAx>
        <c:axId val="349995136"/>
        <c:scaling>
          <c:orientation val="minMax"/>
          <c:max val="9"/>
          <c:min val="-1"/>
        </c:scaling>
        <c:delete val="0"/>
        <c:axPos val="b"/>
        <c:title>
          <c:tx>
            <c:rich>
              <a:bodyPr/>
              <a:lstStyle/>
              <a:p>
                <a:pPr>
                  <a:defRPr sz="925" b="1" i="0" u="none" strike="noStrike" baseline="0">
                    <a:solidFill>
                      <a:srgbClr val="000000"/>
                    </a:solidFill>
                    <a:latin typeface="Arial"/>
                    <a:ea typeface="Arial"/>
                    <a:cs typeface="Arial"/>
                  </a:defRPr>
                </a:pPr>
                <a:r>
                  <a:rPr lang="en-US"/>
                  <a:t>Number of Dependents</a:t>
                </a:r>
              </a:p>
            </c:rich>
          </c:tx>
          <c:layout>
            <c:manualLayout>
              <c:xMode val="edge"/>
              <c:yMode val="edge"/>
              <c:x val="0.38789122323306807"/>
              <c:y val="0.93072171640493395"/>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925" b="1" i="0" u="none" strike="noStrike" baseline="0">
                <a:solidFill>
                  <a:srgbClr val="000000"/>
                </a:solidFill>
                <a:latin typeface="Arial"/>
                <a:ea typeface="Arial"/>
                <a:cs typeface="Arial"/>
              </a:defRPr>
            </a:pPr>
            <a:endParaRPr lang="en-US"/>
          </a:p>
        </c:txPr>
        <c:crossAx val="1"/>
        <c:crosses val="autoZero"/>
        <c:crossBetween val="midCat"/>
        <c:majorUnit val="1"/>
      </c:valAx>
      <c:valAx>
        <c:axId val="1"/>
        <c:scaling>
          <c:orientation val="minMax"/>
          <c:max val="9"/>
          <c:min val="-1"/>
        </c:scaling>
        <c:delete val="0"/>
        <c:axPos val="l"/>
        <c:title>
          <c:tx>
            <c:rich>
              <a:bodyPr/>
              <a:lstStyle/>
              <a:p>
                <a:pPr>
                  <a:defRPr sz="925" b="1" i="0" u="none" strike="noStrike" baseline="0">
                    <a:solidFill>
                      <a:srgbClr val="000000"/>
                    </a:solidFill>
                    <a:latin typeface="Arial"/>
                    <a:ea typeface="Arial"/>
                    <a:cs typeface="Arial"/>
                  </a:defRPr>
                </a:pPr>
                <a:r>
                  <a:rPr lang="en-US"/>
                  <a:t>Annual Health Care Expenses ($1000)</a:t>
                </a:r>
              </a:p>
            </c:rich>
          </c:tx>
          <c:layout>
            <c:manualLayout>
              <c:xMode val="edge"/>
              <c:yMode val="edge"/>
              <c:x val="3.0304001815083442E-2"/>
              <c:y val="0.2653547021239599"/>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925" b="1" i="0" u="none" strike="noStrike" baseline="0">
                <a:solidFill>
                  <a:srgbClr val="000000"/>
                </a:solidFill>
                <a:latin typeface="Arial"/>
                <a:ea typeface="Arial"/>
                <a:cs typeface="Arial"/>
              </a:defRPr>
            </a:pPr>
            <a:endParaRPr lang="en-US"/>
          </a:p>
        </c:txPr>
        <c:crossAx val="349995136"/>
        <c:crosses val="autoZero"/>
        <c:crossBetween val="midCat"/>
      </c:valAx>
      <c:spPr>
        <a:noFill/>
        <a:ln w="25400">
          <a:noFill/>
        </a:ln>
      </c:spPr>
    </c:plotArea>
    <c:plotVisOnly val="1"/>
    <c:dispBlanksAs val="gap"/>
    <c:showDLblsOverMax val="0"/>
  </c:chart>
  <c:spPr>
    <a:solidFill>
      <a:srgbClr val="FFFFFF"/>
    </a:solidFill>
    <a:ln w="6350">
      <a:noFill/>
    </a:ln>
  </c:spPr>
  <c:txPr>
    <a:bodyPr/>
    <a:lstStyle/>
    <a:p>
      <a:pPr>
        <a:defRPr sz="1000" b="1"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orientation="landscape"/>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US"/>
              <a:t>SSE</a:t>
            </a:r>
          </a:p>
        </c:rich>
      </c:tx>
      <c:layout>
        <c:manualLayout>
          <c:xMode val="edge"/>
          <c:yMode val="edge"/>
          <c:x val="0.24591336797049093"/>
          <c:y val="2.9645237841634649E-2"/>
        </c:manualLayout>
      </c:layout>
      <c:overlay val="0"/>
      <c:spPr>
        <a:noFill/>
        <a:ln w="25400">
          <a:noFill/>
        </a:ln>
      </c:spPr>
    </c:title>
    <c:autoTitleDeleted val="0"/>
    <c:plotArea>
      <c:layout>
        <c:manualLayout>
          <c:layoutTarget val="inner"/>
          <c:xMode val="edge"/>
          <c:yMode val="edge"/>
          <c:x val="0.26230759250185698"/>
          <c:y val="0.10079380866155781"/>
          <c:w val="0.40985561328415154"/>
          <c:h val="0.86959364335461631"/>
        </c:manualLayout>
      </c:layout>
      <c:barChart>
        <c:barDir val="col"/>
        <c:grouping val="clustered"/>
        <c:varyColors val="1"/>
        <c:ser>
          <c:idx val="0"/>
          <c:order val="0"/>
          <c:spPr>
            <a:solidFill>
              <a:srgbClr val="9999FF"/>
            </a:solidFill>
            <a:ln w="12700">
              <a:solidFill>
                <a:srgbClr val="000000"/>
              </a:solidFill>
              <a:prstDash val="solid"/>
            </a:ln>
          </c:spPr>
          <c:invertIfNegative val="0"/>
          <c:dPt>
            <c:idx val="0"/>
            <c:invertIfNegative val="0"/>
            <c:bubble3D val="0"/>
            <c:spPr>
              <a:solidFill>
                <a:srgbClr val="9999FF"/>
              </a:solidFill>
              <a:ln w="12700">
                <a:solidFill>
                  <a:srgbClr val="000000"/>
                </a:solidFill>
                <a:prstDash val="solid"/>
              </a:ln>
            </c:spPr>
            <c:extLst>
              <c:ext xmlns:c16="http://schemas.microsoft.com/office/drawing/2014/chart" uri="{C3380CC4-5D6E-409C-BE32-E72D297353CC}">
                <c16:uniqueId val="{00000000-3B24-48B4-8FC6-6B30D9613401}"/>
              </c:ext>
            </c:extLst>
          </c:dPt>
          <c:val>
            <c:numRef>
              <c:f>'6. Master'!$E$20</c:f>
              <c:numCache>
                <c:formatCode>General</c:formatCode>
                <c:ptCount val="1"/>
                <c:pt idx="0">
                  <c:v>8.6615000000000091</c:v>
                </c:pt>
              </c:numCache>
            </c:numRef>
          </c:val>
          <c:extLst>
            <c:ext xmlns:c16="http://schemas.microsoft.com/office/drawing/2014/chart" uri="{C3380CC4-5D6E-409C-BE32-E72D297353CC}">
              <c16:uniqueId val="{00000001-3B24-48B4-8FC6-6B30D9613401}"/>
            </c:ext>
          </c:extLst>
        </c:ser>
        <c:dLbls>
          <c:showLegendKey val="0"/>
          <c:showVal val="0"/>
          <c:showCatName val="0"/>
          <c:showSerName val="0"/>
          <c:showPercent val="0"/>
          <c:showBubbleSize val="0"/>
        </c:dLbls>
        <c:gapWidth val="0"/>
        <c:overlap val="100"/>
        <c:axId val="349996384"/>
        <c:axId val="1"/>
      </c:barChart>
      <c:catAx>
        <c:axId val="349996384"/>
        <c:scaling>
          <c:orientation val="minMax"/>
        </c:scaling>
        <c:delete val="1"/>
        <c:axPos val="b"/>
        <c:majorTickMark val="out"/>
        <c:minorTickMark val="none"/>
        <c:tickLblPos val="nextTo"/>
        <c:crossAx val="1"/>
        <c:crosses val="autoZero"/>
        <c:auto val="1"/>
        <c:lblAlgn val="ctr"/>
        <c:lblOffset val="100"/>
        <c:noMultiLvlLbl val="0"/>
      </c:catAx>
      <c:valAx>
        <c:axId val="1"/>
        <c:scaling>
          <c:orientation val="minMax"/>
          <c:max val="10"/>
          <c:min val="0"/>
        </c:scaling>
        <c:delete val="1"/>
        <c:axPos val="l"/>
        <c:numFmt formatCode="General" sourceLinked="1"/>
        <c:majorTickMark val="out"/>
        <c:minorTickMark val="none"/>
        <c:tickLblPos val="nextTo"/>
        <c:crossAx val="349996384"/>
        <c:crosses val="autoZero"/>
        <c:crossBetween val="between"/>
        <c:majorUnit val="1"/>
      </c:valAx>
      <c:spPr>
        <a:noFill/>
        <a:ln w="3175">
          <a:solidFill>
            <a:srgbClr val="000000"/>
          </a:solidFill>
          <a:prstDash val="solid"/>
        </a:ln>
      </c:spPr>
    </c:plotArea>
    <c:plotVisOnly val="1"/>
    <c:dispBlanksAs val="gap"/>
    <c:showDLblsOverMax val="0"/>
  </c:chart>
  <c:spPr>
    <a:solidFill>
      <a:srgbClr val="FFFFFF"/>
    </a:solidFill>
    <a:ln w="6350">
      <a:noFill/>
    </a:ln>
  </c:spPr>
  <c:txPr>
    <a:bodyPr/>
    <a:lstStyle/>
    <a:p>
      <a:pPr>
        <a:defRPr sz="1000" b="1"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trlProps/ctrlProp1.xml><?xml version="1.0" encoding="utf-8"?>
<formControlPr xmlns="http://schemas.microsoft.com/office/spreadsheetml/2009/9/main" objectType="Button" lockText="1"/>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chart" Target="../charts/chart7.xml"/></Relationships>
</file>

<file path=xl/drawings/_rels/drawing7.xml.rels><?xml version="1.0" encoding="UTF-8" standalone="yes"?>
<Relationships xmlns="http://schemas.openxmlformats.org/package/2006/relationships"><Relationship Id="rId2" Type="http://schemas.openxmlformats.org/officeDocument/2006/relationships/chart" Target="../charts/chart10.xml"/><Relationship Id="rId1" Type="http://schemas.openxmlformats.org/officeDocument/2006/relationships/chart" Target="../charts/chart9.xml"/></Relationships>
</file>

<file path=xl/drawings/_rels/vmlDrawing2.v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4.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6.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7.emf"/><Relationship Id="rId1" Type="http://schemas.openxmlformats.org/officeDocument/2006/relationships/image" Target="../media/image8.emf"/></Relationships>
</file>

<file path=xl/drawings/drawing1.xml><?xml version="1.0" encoding="utf-8"?>
<xdr:wsDr xmlns:xdr="http://schemas.openxmlformats.org/drawingml/2006/spreadsheetDrawing" xmlns:a="http://schemas.openxmlformats.org/drawingml/2006/main">
  <xdr:twoCellAnchor>
    <xdr:from>
      <xdr:col>1</xdr:col>
      <xdr:colOff>0</xdr:colOff>
      <xdr:row>2</xdr:row>
      <xdr:rowOff>0</xdr:rowOff>
    </xdr:from>
    <xdr:to>
      <xdr:col>8</xdr:col>
      <xdr:colOff>581025</xdr:colOff>
      <xdr:row>6</xdr:row>
      <xdr:rowOff>9525</xdr:rowOff>
    </xdr:to>
    <xdr:sp macro="" textlink="">
      <xdr:nvSpPr>
        <xdr:cNvPr id="22529" name="Text Box 1"/>
        <xdr:cNvSpPr txBox="1">
          <a:spLocks noChangeArrowheads="1"/>
        </xdr:cNvSpPr>
      </xdr:nvSpPr>
      <xdr:spPr bwMode="auto">
        <a:xfrm>
          <a:off x="609600" y="323850"/>
          <a:ext cx="4848225" cy="657225"/>
        </a:xfrm>
        <a:prstGeom prst="rect">
          <a:avLst/>
        </a:prstGeom>
        <a:solidFill>
          <a:srgbClr xmlns:mc="http://schemas.openxmlformats.org/markup-compatibility/2006" xmlns:a14="http://schemas.microsoft.com/office/drawing/2010/main" val="FFFF00" mc:Ignorable="a14" a14:legacySpreadsheetColorIndex="1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7432" rIns="36576" bIns="0" anchor="t" upright="1"/>
        <a:lstStyle/>
        <a:p>
          <a:pPr algn="l" rtl="0">
            <a:defRPr sz="1000"/>
          </a:pPr>
          <a:r>
            <a:rPr lang="en-US" sz="1200" b="0" i="0" u="none" strike="noStrike" baseline="0">
              <a:solidFill>
                <a:srgbClr val="000000"/>
              </a:solidFill>
              <a:latin typeface="Arial"/>
              <a:cs typeface="Arial"/>
            </a:rPr>
            <a:t>This Excel</a:t>
          </a:r>
          <a:r>
            <a:rPr lang="en-US" sz="1200" b="0" i="0" u="none" strike="noStrike" baseline="0">
              <a:solidFill>
                <a:srgbClr val="000000"/>
              </a:solidFill>
              <a:latin typeface="Symbol"/>
              <a:cs typeface="Arial"/>
            </a:rPr>
            <a:t>Ò</a:t>
          </a:r>
          <a:r>
            <a:rPr lang="en-US" sz="1200" b="0" i="0" u="none" strike="noStrike" baseline="0">
              <a:solidFill>
                <a:srgbClr val="000000"/>
              </a:solidFill>
              <a:latin typeface="Arial"/>
              <a:cs typeface="Arial"/>
            </a:rPr>
            <a:t> spreadsheet illustrates the concept of Least Squares Regression.  The data are from the Healthcare Expense example (it is possible to change the data). Go through the worksheets in order. </a:t>
          </a:r>
        </a:p>
        <a:p>
          <a:pPr algn="ctr" rtl="0">
            <a:defRPr sz="1000"/>
          </a:pPr>
          <a:endParaRPr lang="en-US" sz="1200" b="1" i="0" u="none" strike="noStrike" baseline="0">
            <a:solidFill>
              <a:srgbClr val="000000"/>
            </a:solidFill>
            <a:latin typeface="Arial"/>
            <a:cs typeface="Aria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104775</xdr:colOff>
      <xdr:row>8</xdr:row>
      <xdr:rowOff>66675</xdr:rowOff>
    </xdr:from>
    <xdr:to>
      <xdr:col>4</xdr:col>
      <xdr:colOff>400050</xdr:colOff>
      <xdr:row>17</xdr:row>
      <xdr:rowOff>19050</xdr:rowOff>
    </xdr:to>
    <xdr:sp macro="" textlink="">
      <xdr:nvSpPr>
        <xdr:cNvPr id="2054" name="Text Box 6"/>
        <xdr:cNvSpPr txBox="1">
          <a:spLocks noChangeArrowheads="1"/>
        </xdr:cNvSpPr>
      </xdr:nvSpPr>
      <xdr:spPr bwMode="auto">
        <a:xfrm>
          <a:off x="104775" y="1685925"/>
          <a:ext cx="2838450" cy="1409700"/>
        </a:xfrm>
        <a:prstGeom prst="rect">
          <a:avLst/>
        </a:prstGeom>
        <a:solidFill>
          <a:srgbClr xmlns:mc="http://schemas.openxmlformats.org/markup-compatibility/2006" xmlns:a14="http://schemas.microsoft.com/office/drawing/2010/main" val="FFFF00" mc:Ignorable="a14" a14:legacySpreadsheetColorIndex="1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7432" rIns="36576" bIns="0" anchor="t" upright="1"/>
        <a:lstStyle/>
        <a:p>
          <a:pPr algn="l" rtl="0">
            <a:defRPr sz="1000"/>
          </a:pPr>
          <a:r>
            <a:rPr lang="en-US" sz="1200" b="1" i="0" u="none" strike="noStrike" baseline="0">
              <a:solidFill>
                <a:srgbClr val="000000"/>
              </a:solidFill>
              <a:latin typeface="Arial"/>
              <a:cs typeface="Arial"/>
            </a:rPr>
            <a:t>These are the data used in the Healthcare Expense example-- continue to go through the other worksheets. Later, if you'd like, you can change the data points on this worksheet.  Doing so will change all the other worksheets.</a:t>
          </a:r>
        </a:p>
        <a:p>
          <a:pPr algn="ctr" rtl="0">
            <a:defRPr sz="1000"/>
          </a:pPr>
          <a:endParaRPr lang="en-US" sz="1200" b="1" i="0" u="none" strike="noStrike" baseline="0">
            <a:solidFill>
              <a:srgbClr val="000000"/>
            </a:solidFill>
            <a:latin typeface="Arial"/>
            <a:cs typeface="Arial"/>
          </a:endParaRPr>
        </a:p>
      </xdr:txBody>
    </xdr:sp>
    <xdr:clientData/>
  </xdr:twoCellAnchor>
  <xdr:twoCellAnchor>
    <xdr:from>
      <xdr:col>4</xdr:col>
      <xdr:colOff>457200</xdr:colOff>
      <xdr:row>0</xdr:row>
      <xdr:rowOff>66675</xdr:rowOff>
    </xdr:from>
    <xdr:to>
      <xdr:col>20</xdr:col>
      <xdr:colOff>533400</xdr:colOff>
      <xdr:row>35</xdr:row>
      <xdr:rowOff>114300</xdr:rowOff>
    </xdr:to>
    <xdr:graphicFrame macro="">
      <xdr:nvGraphicFramePr>
        <xdr:cNvPr id="2055"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mc:AlternateContent xmlns:mc="http://schemas.openxmlformats.org/markup-compatibility/2006">
    <mc:Choice xmlns:a14="http://schemas.microsoft.com/office/drawing/2010/main" Requires="a14">
      <xdr:twoCellAnchor>
        <xdr:from>
          <xdr:col>1</xdr:col>
          <xdr:colOff>19050</xdr:colOff>
          <xdr:row>21</xdr:row>
          <xdr:rowOff>0</xdr:rowOff>
        </xdr:from>
        <xdr:to>
          <xdr:col>3</xdr:col>
          <xdr:colOff>190500</xdr:colOff>
          <xdr:row>21</xdr:row>
          <xdr:rowOff>9525</xdr:rowOff>
        </xdr:to>
        <xdr:sp macro="" textlink="">
          <xdr:nvSpPr>
            <xdr:cNvPr id="2056" name="Button 8" hidden="1">
              <a:extLst>
                <a:ext uri="{63B3BB69-23CF-44E3-9099-C40C66FF867C}">
                  <a14:compatExt spid="_x0000_s2056"/>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200" b="0" i="0" u="none" strike="noStrike" baseline="0">
                  <a:solidFill>
                    <a:srgbClr val="000000"/>
                  </a:solidFill>
                  <a:latin typeface="Arial"/>
                  <a:cs typeface="Arial"/>
                </a:rPr>
                <a:t>fit to screen</a:t>
              </a:r>
            </a:p>
          </xdr:txBody>
        </xdr:sp>
        <xdr:clientData fPrintsWithSheet="0"/>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4</xdr:col>
      <xdr:colOff>9525</xdr:colOff>
      <xdr:row>0</xdr:row>
      <xdr:rowOff>0</xdr:rowOff>
    </xdr:from>
    <xdr:to>
      <xdr:col>11</xdr:col>
      <xdr:colOff>542925</xdr:colOff>
      <xdr:row>27</xdr:row>
      <xdr:rowOff>95250</xdr:rowOff>
    </xdr:to>
    <xdr:graphicFrame macro="">
      <xdr:nvGraphicFramePr>
        <xdr:cNvPr id="18433"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mc:AlternateContent xmlns:mc="http://schemas.openxmlformats.org/markup-compatibility/2006">
    <mc:Choice xmlns:a14="http://schemas.microsoft.com/office/drawing/2010/main" Requires="a14">
      <xdr:twoCellAnchor editAs="oneCell">
        <xdr:from>
          <xdr:col>1</xdr:col>
          <xdr:colOff>123825</xdr:colOff>
          <xdr:row>3</xdr:row>
          <xdr:rowOff>85725</xdr:rowOff>
        </xdr:from>
        <xdr:to>
          <xdr:col>1</xdr:col>
          <xdr:colOff>428625</xdr:colOff>
          <xdr:row>14</xdr:row>
          <xdr:rowOff>85725</xdr:rowOff>
        </xdr:to>
        <xdr:sp macro="" textlink="">
          <xdr:nvSpPr>
            <xdr:cNvPr id="18435" name="ScrollBar1" hidden="1">
              <a:extLst>
                <a:ext uri="{63B3BB69-23CF-44E3-9099-C40C66FF867C}">
                  <a14:compatExt spid="_x0000_s1843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3</xdr:row>
          <xdr:rowOff>85725</xdr:rowOff>
        </xdr:from>
        <xdr:to>
          <xdr:col>2</xdr:col>
          <xdr:colOff>457200</xdr:colOff>
          <xdr:row>14</xdr:row>
          <xdr:rowOff>85725</xdr:rowOff>
        </xdr:to>
        <xdr:sp macro="" textlink="">
          <xdr:nvSpPr>
            <xdr:cNvPr id="18436" name="ScrollBar2" hidden="1">
              <a:extLst>
                <a:ext uri="{63B3BB69-23CF-44E3-9099-C40C66FF867C}">
                  <a14:compatExt spid="_x0000_s1843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0</xdr:col>
      <xdr:colOff>142875</xdr:colOff>
      <xdr:row>16</xdr:row>
      <xdr:rowOff>47625</xdr:rowOff>
    </xdr:from>
    <xdr:to>
      <xdr:col>3</xdr:col>
      <xdr:colOff>266700</xdr:colOff>
      <xdr:row>21</xdr:row>
      <xdr:rowOff>114300</xdr:rowOff>
    </xdr:to>
    <xdr:sp macro="" textlink="">
      <xdr:nvSpPr>
        <xdr:cNvPr id="18437" name="Text Box 5"/>
        <xdr:cNvSpPr txBox="1">
          <a:spLocks noChangeArrowheads="1"/>
        </xdr:cNvSpPr>
      </xdr:nvSpPr>
      <xdr:spPr bwMode="auto">
        <a:xfrm>
          <a:off x="142875" y="2657475"/>
          <a:ext cx="1647825" cy="876300"/>
        </a:xfrm>
        <a:prstGeom prst="rect">
          <a:avLst/>
        </a:prstGeom>
        <a:solidFill>
          <a:srgbClr xmlns:mc="http://schemas.openxmlformats.org/markup-compatibility/2006" xmlns:a14="http://schemas.microsoft.com/office/drawing/2010/main" val="FFFF00" mc:Ignorable="a14" a14:legacySpreadsheetColorIndex="1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t" upright="1"/>
        <a:lstStyle/>
        <a:p>
          <a:pPr algn="ctr" rtl="0">
            <a:defRPr sz="1000"/>
          </a:pPr>
          <a:r>
            <a:rPr lang="en-US" sz="1000" b="1" i="0" u="none" strike="noStrike" baseline="0">
              <a:solidFill>
                <a:srgbClr val="000000"/>
              </a:solidFill>
              <a:latin typeface="Arial"/>
              <a:cs typeface="Arial"/>
            </a:rPr>
            <a:t>You may use the sliders to change the slope and intercept. See how those changes affect the  way the line "fits" the data.</a:t>
          </a:r>
        </a:p>
        <a:p>
          <a:pPr algn="ctr" rtl="0">
            <a:defRPr sz="1000"/>
          </a:pPr>
          <a:endParaRPr lang="en-US" sz="1000" b="1" i="0" u="none" strike="noStrike" baseline="0">
            <a:solidFill>
              <a:srgbClr val="000000"/>
            </a:solidFill>
            <a:latin typeface="Arial"/>
            <a:cs typeface="Aria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695325</xdr:colOff>
      <xdr:row>0</xdr:row>
      <xdr:rowOff>0</xdr:rowOff>
    </xdr:from>
    <xdr:to>
      <xdr:col>14</xdr:col>
      <xdr:colOff>19050</xdr:colOff>
      <xdr:row>27</xdr:row>
      <xdr:rowOff>95250</xdr:rowOff>
    </xdr:to>
    <xdr:graphicFrame macro="">
      <xdr:nvGraphicFramePr>
        <xdr:cNvPr id="19457"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123825</xdr:colOff>
      <xdr:row>0</xdr:row>
      <xdr:rowOff>9525</xdr:rowOff>
    </xdr:from>
    <xdr:to>
      <xdr:col>5</xdr:col>
      <xdr:colOff>704850</xdr:colOff>
      <xdr:row>27</xdr:row>
      <xdr:rowOff>114300</xdr:rowOff>
    </xdr:to>
    <xdr:graphicFrame macro="">
      <xdr:nvGraphicFramePr>
        <xdr:cNvPr id="19458"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mc:AlternateContent xmlns:mc="http://schemas.openxmlformats.org/markup-compatibility/2006">
    <mc:Choice xmlns:a14="http://schemas.microsoft.com/office/drawing/2010/main" Requires="a14">
      <xdr:twoCellAnchor editAs="oneCell">
        <xdr:from>
          <xdr:col>3</xdr:col>
          <xdr:colOff>104775</xdr:colOff>
          <xdr:row>4</xdr:row>
          <xdr:rowOff>0</xdr:rowOff>
        </xdr:from>
        <xdr:to>
          <xdr:col>3</xdr:col>
          <xdr:colOff>409575</xdr:colOff>
          <xdr:row>15</xdr:row>
          <xdr:rowOff>0</xdr:rowOff>
        </xdr:to>
        <xdr:sp macro="" textlink="">
          <xdr:nvSpPr>
            <xdr:cNvPr id="19459" name="ScrollBar1" hidden="1">
              <a:extLst>
                <a:ext uri="{63B3BB69-23CF-44E3-9099-C40C66FF867C}">
                  <a14:compatExt spid="_x0000_s1945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95250</xdr:colOff>
          <xdr:row>4</xdr:row>
          <xdr:rowOff>0</xdr:rowOff>
        </xdr:from>
        <xdr:to>
          <xdr:col>4</xdr:col>
          <xdr:colOff>400050</xdr:colOff>
          <xdr:row>15</xdr:row>
          <xdr:rowOff>0</xdr:rowOff>
        </xdr:to>
        <xdr:sp macro="" textlink="">
          <xdr:nvSpPr>
            <xdr:cNvPr id="19460" name="ScrollBar2" hidden="1">
              <a:extLst>
                <a:ext uri="{63B3BB69-23CF-44E3-9099-C40C66FF867C}">
                  <a14:compatExt spid="_x0000_s1946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0</xdr:col>
      <xdr:colOff>19050</xdr:colOff>
      <xdr:row>7</xdr:row>
      <xdr:rowOff>66675</xdr:rowOff>
    </xdr:from>
    <xdr:to>
      <xdr:col>2</xdr:col>
      <xdr:colOff>581025</xdr:colOff>
      <xdr:row>18</xdr:row>
      <xdr:rowOff>352425</xdr:rowOff>
    </xdr:to>
    <xdr:sp macro="" textlink="">
      <xdr:nvSpPr>
        <xdr:cNvPr id="19461" name="Text Box 5"/>
        <xdr:cNvSpPr txBox="1">
          <a:spLocks noChangeArrowheads="1"/>
        </xdr:cNvSpPr>
      </xdr:nvSpPr>
      <xdr:spPr bwMode="auto">
        <a:xfrm>
          <a:off x="19050" y="1219200"/>
          <a:ext cx="1781175" cy="2066925"/>
        </a:xfrm>
        <a:prstGeom prst="rect">
          <a:avLst/>
        </a:prstGeom>
        <a:solidFill>
          <a:srgbClr xmlns:mc="http://schemas.openxmlformats.org/markup-compatibility/2006" xmlns:a14="http://schemas.microsoft.com/office/drawing/2010/main" val="FFFF00" mc:Ignorable="a14" a14:legacySpreadsheetColorIndex="1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t" upright="1"/>
        <a:lstStyle/>
        <a:p>
          <a:pPr algn="ctr" rtl="0">
            <a:defRPr sz="1000"/>
          </a:pPr>
          <a:r>
            <a:rPr lang="en-US" sz="1000" b="1" i="0" u="none" strike="noStrike" baseline="0">
              <a:solidFill>
                <a:srgbClr val="000000"/>
              </a:solidFill>
              <a:latin typeface="Arial"/>
              <a:cs typeface="Arial"/>
            </a:rPr>
            <a:t>You can change the slope and intercept and see how that affects the errors. One measure of how well a line fits the data would be MAD, minimizing MAD would give the best fitting line according to this criteria. But, remember that to be unbiased (neither consistently high or low) the errors must sum to 0. </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85725</xdr:colOff>
      <xdr:row>0</xdr:row>
      <xdr:rowOff>9525</xdr:rowOff>
    </xdr:from>
    <xdr:to>
      <xdr:col>14</xdr:col>
      <xdr:colOff>257175</xdr:colOff>
      <xdr:row>27</xdr:row>
      <xdr:rowOff>104775</xdr:rowOff>
    </xdr:to>
    <xdr:graphicFrame macro="">
      <xdr:nvGraphicFramePr>
        <xdr:cNvPr id="13313"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361950</xdr:colOff>
      <xdr:row>0</xdr:row>
      <xdr:rowOff>28575</xdr:rowOff>
    </xdr:from>
    <xdr:to>
      <xdr:col>6</xdr:col>
      <xdr:colOff>95250</xdr:colOff>
      <xdr:row>27</xdr:row>
      <xdr:rowOff>133350</xdr:rowOff>
    </xdr:to>
    <xdr:graphicFrame macro="">
      <xdr:nvGraphicFramePr>
        <xdr:cNvPr id="13314"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mc:AlternateContent xmlns:mc="http://schemas.openxmlformats.org/markup-compatibility/2006">
    <mc:Choice xmlns:a14="http://schemas.microsoft.com/office/drawing/2010/main" Requires="a14">
      <xdr:twoCellAnchor editAs="oneCell">
        <xdr:from>
          <xdr:col>3</xdr:col>
          <xdr:colOff>133350</xdr:colOff>
          <xdr:row>4</xdr:row>
          <xdr:rowOff>0</xdr:rowOff>
        </xdr:from>
        <xdr:to>
          <xdr:col>3</xdr:col>
          <xdr:colOff>438150</xdr:colOff>
          <xdr:row>15</xdr:row>
          <xdr:rowOff>0</xdr:rowOff>
        </xdr:to>
        <xdr:sp macro="" textlink="">
          <xdr:nvSpPr>
            <xdr:cNvPr id="13315" name="ScrollBar1" hidden="1">
              <a:extLst>
                <a:ext uri="{63B3BB69-23CF-44E3-9099-C40C66FF867C}">
                  <a14:compatExt spid="_x0000_s1331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209550</xdr:colOff>
          <xdr:row>4</xdr:row>
          <xdr:rowOff>9525</xdr:rowOff>
        </xdr:from>
        <xdr:to>
          <xdr:col>4</xdr:col>
          <xdr:colOff>514350</xdr:colOff>
          <xdr:row>15</xdr:row>
          <xdr:rowOff>9525</xdr:rowOff>
        </xdr:to>
        <xdr:sp macro="" textlink="">
          <xdr:nvSpPr>
            <xdr:cNvPr id="13316" name="ScrollBar2" hidden="1">
              <a:extLst>
                <a:ext uri="{63B3BB69-23CF-44E3-9099-C40C66FF867C}">
                  <a14:compatExt spid="_x0000_s1331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0</xdr:col>
      <xdr:colOff>66675</xdr:colOff>
      <xdr:row>9</xdr:row>
      <xdr:rowOff>76200</xdr:rowOff>
    </xdr:from>
    <xdr:to>
      <xdr:col>2</xdr:col>
      <xdr:colOff>561975</xdr:colOff>
      <xdr:row>18</xdr:row>
      <xdr:rowOff>457200</xdr:rowOff>
    </xdr:to>
    <xdr:sp macro="" textlink="">
      <xdr:nvSpPr>
        <xdr:cNvPr id="13317" name="Text Box 5"/>
        <xdr:cNvSpPr txBox="1">
          <a:spLocks noChangeArrowheads="1"/>
        </xdr:cNvSpPr>
      </xdr:nvSpPr>
      <xdr:spPr bwMode="auto">
        <a:xfrm>
          <a:off x="66675" y="1552575"/>
          <a:ext cx="1743075" cy="1838325"/>
        </a:xfrm>
        <a:prstGeom prst="rect">
          <a:avLst/>
        </a:prstGeom>
        <a:solidFill>
          <a:srgbClr xmlns:mc="http://schemas.openxmlformats.org/markup-compatibility/2006" xmlns:a14="http://schemas.microsoft.com/office/drawing/2010/main" val="FFFF00" mc:Ignorable="a14" a14:legacySpreadsheetColorIndex="1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t" upright="1"/>
        <a:lstStyle/>
        <a:p>
          <a:pPr algn="ctr" rtl="0">
            <a:defRPr sz="1000"/>
          </a:pPr>
          <a:r>
            <a:rPr lang="en-US" sz="1000" b="1" i="0" u="none" strike="noStrike" baseline="0">
              <a:solidFill>
                <a:srgbClr val="000000"/>
              </a:solidFill>
              <a:latin typeface="Arial"/>
              <a:cs typeface="Arial"/>
            </a:rPr>
            <a:t>You can change the slope and intercept and see how that affects the sum of errors and the sum of squared errors. The least squares technique of regression provides a solution where the sum of errors is equal to 0 and the sum of squared errors is minimized.</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9525</xdr:colOff>
      <xdr:row>0</xdr:row>
      <xdr:rowOff>0</xdr:rowOff>
    </xdr:from>
    <xdr:to>
      <xdr:col>11</xdr:col>
      <xdr:colOff>542925</xdr:colOff>
      <xdr:row>27</xdr:row>
      <xdr:rowOff>95250</xdr:rowOff>
    </xdr:to>
    <xdr:graphicFrame macro="">
      <xdr:nvGraphicFramePr>
        <xdr:cNvPr id="20481"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0</xdr:colOff>
      <xdr:row>0</xdr:row>
      <xdr:rowOff>0</xdr:rowOff>
    </xdr:from>
    <xdr:to>
      <xdr:col>4</xdr:col>
      <xdr:colOff>47625</xdr:colOff>
      <xdr:row>27</xdr:row>
      <xdr:rowOff>104775</xdr:rowOff>
    </xdr:to>
    <xdr:graphicFrame macro="">
      <xdr:nvGraphicFramePr>
        <xdr:cNvPr id="20482"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11</xdr:row>
      <xdr:rowOff>47625</xdr:rowOff>
    </xdr:from>
    <xdr:to>
      <xdr:col>3</xdr:col>
      <xdr:colOff>0</xdr:colOff>
      <xdr:row>24</xdr:row>
      <xdr:rowOff>114300</xdr:rowOff>
    </xdr:to>
    <xdr:sp macro="" textlink="">
      <xdr:nvSpPr>
        <xdr:cNvPr id="20485" name="Text Box 5"/>
        <xdr:cNvSpPr txBox="1">
          <a:spLocks noChangeArrowheads="1"/>
        </xdr:cNvSpPr>
      </xdr:nvSpPr>
      <xdr:spPr bwMode="auto">
        <a:xfrm>
          <a:off x="0" y="1847850"/>
          <a:ext cx="1524000" cy="2171700"/>
        </a:xfrm>
        <a:prstGeom prst="rect">
          <a:avLst/>
        </a:prstGeom>
        <a:solidFill>
          <a:srgbClr xmlns:mc="http://schemas.openxmlformats.org/markup-compatibility/2006" xmlns:a14="http://schemas.microsoft.com/office/drawing/2010/main" val="FFFF00" mc:Ignorable="a14" a14:legacySpreadsheetColorIndex="1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t" upright="1"/>
        <a:lstStyle/>
        <a:p>
          <a:pPr algn="ctr" rtl="0">
            <a:defRPr sz="1000"/>
          </a:pPr>
          <a:r>
            <a:rPr lang="en-US" sz="1000" b="1" i="0" u="none" strike="noStrike" baseline="0">
              <a:solidFill>
                <a:srgbClr val="000000"/>
              </a:solidFill>
              <a:latin typeface="Arial"/>
              <a:cs typeface="Arial"/>
            </a:rPr>
            <a:t>You can use Solver to find the solution. The solution is the slope and intercept that minimize the sum of squared errors. Click on "Tools" (top of window), then on "Solver," then on "Solve." (Set target cell $B$10 to min by changing cells $B$3:$C$3.)</a:t>
          </a:r>
        </a:p>
        <a:p>
          <a:pPr algn="ctr" rtl="0">
            <a:defRPr sz="1000"/>
          </a:pPr>
          <a:endParaRPr lang="en-US" sz="1000" b="1" i="0" u="none" strike="noStrike" baseline="0">
            <a:solidFill>
              <a:srgbClr val="000000"/>
            </a:solidFill>
            <a:latin typeface="Arial"/>
            <a:cs typeface="Arial"/>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85725</xdr:colOff>
      <xdr:row>0</xdr:row>
      <xdr:rowOff>9525</xdr:rowOff>
    </xdr:from>
    <xdr:to>
      <xdr:col>14</xdr:col>
      <xdr:colOff>257175</xdr:colOff>
      <xdr:row>27</xdr:row>
      <xdr:rowOff>104775</xdr:rowOff>
    </xdr:to>
    <xdr:graphicFrame macro="">
      <xdr:nvGraphicFramePr>
        <xdr:cNvPr id="21505"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361950</xdr:colOff>
      <xdr:row>0</xdr:row>
      <xdr:rowOff>28575</xdr:rowOff>
    </xdr:from>
    <xdr:to>
      <xdr:col>6</xdr:col>
      <xdr:colOff>95250</xdr:colOff>
      <xdr:row>27</xdr:row>
      <xdr:rowOff>133350</xdr:rowOff>
    </xdr:to>
    <xdr:graphicFrame macro="">
      <xdr:nvGraphicFramePr>
        <xdr:cNvPr id="21506"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mc:AlternateContent xmlns:mc="http://schemas.openxmlformats.org/markup-compatibility/2006">
    <mc:Choice xmlns:a14="http://schemas.microsoft.com/office/drawing/2010/main" Requires="a14">
      <xdr:twoCellAnchor editAs="oneCell">
        <xdr:from>
          <xdr:col>3</xdr:col>
          <xdr:colOff>133350</xdr:colOff>
          <xdr:row>4</xdr:row>
          <xdr:rowOff>0</xdr:rowOff>
        </xdr:from>
        <xdr:to>
          <xdr:col>3</xdr:col>
          <xdr:colOff>438150</xdr:colOff>
          <xdr:row>15</xdr:row>
          <xdr:rowOff>0</xdr:rowOff>
        </xdr:to>
        <xdr:sp macro="" textlink="">
          <xdr:nvSpPr>
            <xdr:cNvPr id="21507" name="ScrollBar1" hidden="1">
              <a:extLst>
                <a:ext uri="{63B3BB69-23CF-44E3-9099-C40C66FF867C}">
                  <a14:compatExt spid="_x0000_s2150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209550</xdr:colOff>
          <xdr:row>4</xdr:row>
          <xdr:rowOff>9525</xdr:rowOff>
        </xdr:from>
        <xdr:to>
          <xdr:col>4</xdr:col>
          <xdr:colOff>514350</xdr:colOff>
          <xdr:row>15</xdr:row>
          <xdr:rowOff>9525</xdr:rowOff>
        </xdr:to>
        <xdr:sp macro="" textlink="">
          <xdr:nvSpPr>
            <xdr:cNvPr id="21508" name="ScrollBar2" hidden="1">
              <a:extLst>
                <a:ext uri="{63B3BB69-23CF-44E3-9099-C40C66FF867C}">
                  <a14:compatExt spid="_x0000_s2150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0</xdr:col>
      <xdr:colOff>66675</xdr:colOff>
      <xdr:row>9</xdr:row>
      <xdr:rowOff>76200</xdr:rowOff>
    </xdr:from>
    <xdr:to>
      <xdr:col>2</xdr:col>
      <xdr:colOff>485775</xdr:colOff>
      <xdr:row>14</xdr:row>
      <xdr:rowOff>28575</xdr:rowOff>
    </xdr:to>
    <xdr:sp macro="" textlink="">
      <xdr:nvSpPr>
        <xdr:cNvPr id="21509" name="Text Box 5"/>
        <xdr:cNvSpPr txBox="1">
          <a:spLocks noChangeArrowheads="1"/>
        </xdr:cNvSpPr>
      </xdr:nvSpPr>
      <xdr:spPr bwMode="auto">
        <a:xfrm>
          <a:off x="66675" y="1552575"/>
          <a:ext cx="1666875" cy="762000"/>
        </a:xfrm>
        <a:prstGeom prst="rect">
          <a:avLst/>
        </a:prstGeom>
        <a:solidFill>
          <a:srgbClr xmlns:mc="http://schemas.openxmlformats.org/markup-compatibility/2006" xmlns:a14="http://schemas.microsoft.com/office/drawing/2010/main" val="FFFF00" mc:Ignorable="a14" a14:legacySpreadsheetColorIndex="1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t" upright="1"/>
        <a:lstStyle/>
        <a:p>
          <a:pPr algn="ctr" rtl="0">
            <a:defRPr sz="1000"/>
          </a:pPr>
          <a:r>
            <a:rPr lang="en-US" sz="1000" b="1" i="0" u="none" strike="noStrike" baseline="0">
              <a:solidFill>
                <a:srgbClr val="000000"/>
              </a:solidFill>
              <a:latin typeface="Arial"/>
              <a:cs typeface="Arial"/>
            </a:rPr>
            <a:t>This worksheet is the same as "squares," except it is not locked. (Password = pw)</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bin"/><Relationship Id="rId6" Type="http://schemas.openxmlformats.org/officeDocument/2006/relationships/control" Target="../activeX/activeX2.xml"/><Relationship Id="rId5" Type="http://schemas.openxmlformats.org/officeDocument/2006/relationships/image" Target="../media/image1.emf"/><Relationship Id="rId4" Type="http://schemas.openxmlformats.org/officeDocument/2006/relationships/control" Target="../activeX/activeX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image" Target="../media/image4.emf"/><Relationship Id="rId2" Type="http://schemas.openxmlformats.org/officeDocument/2006/relationships/drawing" Target="../drawings/drawing4.xml"/><Relationship Id="rId1" Type="http://schemas.openxmlformats.org/officeDocument/2006/relationships/printerSettings" Target="../printerSettings/printerSettings3.bin"/><Relationship Id="rId6" Type="http://schemas.openxmlformats.org/officeDocument/2006/relationships/control" Target="../activeX/activeX4.xml"/><Relationship Id="rId5" Type="http://schemas.openxmlformats.org/officeDocument/2006/relationships/image" Target="../media/image3.emf"/><Relationship Id="rId4" Type="http://schemas.openxmlformats.org/officeDocument/2006/relationships/control" Target="../activeX/activeX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image" Target="../media/image6.emf"/><Relationship Id="rId2" Type="http://schemas.openxmlformats.org/officeDocument/2006/relationships/drawing" Target="../drawings/drawing5.xml"/><Relationship Id="rId1" Type="http://schemas.openxmlformats.org/officeDocument/2006/relationships/printerSettings" Target="../printerSettings/printerSettings4.bin"/><Relationship Id="rId6" Type="http://schemas.openxmlformats.org/officeDocument/2006/relationships/control" Target="../activeX/activeX6.xml"/><Relationship Id="rId5" Type="http://schemas.openxmlformats.org/officeDocument/2006/relationships/image" Target="../media/image5.emf"/><Relationship Id="rId4" Type="http://schemas.openxmlformats.org/officeDocument/2006/relationships/control" Target="../activeX/activeX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7" Type="http://schemas.openxmlformats.org/officeDocument/2006/relationships/image" Target="../media/image8.emf"/><Relationship Id="rId2" Type="http://schemas.openxmlformats.org/officeDocument/2006/relationships/drawing" Target="../drawings/drawing7.xml"/><Relationship Id="rId1" Type="http://schemas.openxmlformats.org/officeDocument/2006/relationships/printerSettings" Target="../printerSettings/printerSettings6.bin"/><Relationship Id="rId6" Type="http://schemas.openxmlformats.org/officeDocument/2006/relationships/control" Target="../activeX/activeX8.xml"/><Relationship Id="rId5" Type="http://schemas.openxmlformats.org/officeDocument/2006/relationships/image" Target="../media/image7.emf"/><Relationship Id="rId4" Type="http://schemas.openxmlformats.org/officeDocument/2006/relationships/control" Target="../activeX/activeX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
  <sheetViews>
    <sheetView workbookViewId="0">
      <selection activeCell="H12" sqref="H12"/>
    </sheetView>
  </sheetViews>
  <sheetFormatPr defaultRowHeight="12.75" x14ac:dyDescent="0.2"/>
  <sheetData/>
  <phoneticPr fontId="6" type="noConversion"/>
  <pageMargins left="0.75" right="0.75" top="1" bottom="1" header="0.5" footer="0.5"/>
  <headerFooter alignWithMargins="0"/>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B2:D21"/>
  <sheetViews>
    <sheetView zoomScale="83" workbookViewId="0">
      <selection activeCell="D37" sqref="D37"/>
    </sheetView>
  </sheetViews>
  <sheetFormatPr defaultRowHeight="12.75" x14ac:dyDescent="0.2"/>
  <cols>
    <col min="1" max="1" width="2.140625" customWidth="1"/>
    <col min="2" max="2" width="13.140625" customWidth="1"/>
    <col min="3" max="3" width="14.85546875" customWidth="1"/>
    <col min="4" max="4" width="8" bestFit="1" customWidth="1"/>
    <col min="5" max="5" width="7.140625" customWidth="1"/>
    <col min="6" max="6" width="11.85546875" bestFit="1" customWidth="1"/>
    <col min="8" max="9" width="3.140625" bestFit="1" customWidth="1"/>
    <col min="10" max="10" width="8.7109375" bestFit="1" customWidth="1"/>
    <col min="11" max="11" width="8.5703125" bestFit="1" customWidth="1"/>
    <col min="12" max="17" width="3.140625" bestFit="1" customWidth="1"/>
  </cols>
  <sheetData>
    <row r="2" spans="2:4" ht="63" x14ac:dyDescent="0.25">
      <c r="B2" s="14" t="s">
        <v>28</v>
      </c>
      <c r="C2" s="14" t="s">
        <v>29</v>
      </c>
    </row>
    <row r="3" spans="2:4" ht="15" x14ac:dyDescent="0.2">
      <c r="B3" s="15">
        <v>0</v>
      </c>
      <c r="C3" s="15">
        <v>3</v>
      </c>
    </row>
    <row r="4" spans="2:4" ht="15" x14ac:dyDescent="0.2">
      <c r="B4" s="15">
        <v>1</v>
      </c>
      <c r="C4" s="15">
        <v>2</v>
      </c>
    </row>
    <row r="5" spans="2:4" ht="15" x14ac:dyDescent="0.2">
      <c r="B5" s="15">
        <v>2</v>
      </c>
      <c r="C5" s="15">
        <v>6</v>
      </c>
    </row>
    <row r="6" spans="2:4" ht="15" x14ac:dyDescent="0.2">
      <c r="B6" s="15">
        <v>3</v>
      </c>
      <c r="C6" s="15">
        <v>7</v>
      </c>
    </row>
    <row r="7" spans="2:4" ht="15" x14ac:dyDescent="0.2">
      <c r="B7" s="15">
        <v>4</v>
      </c>
      <c r="C7" s="15">
        <v>7</v>
      </c>
    </row>
    <row r="11" spans="2:4" x14ac:dyDescent="0.2">
      <c r="D11" t="str">
        <f>IF(ISNUMBER(#REF!),$B$11+$C$11*#REF!,"")</f>
        <v/>
      </c>
    </row>
    <row r="12" spans="2:4" x14ac:dyDescent="0.2">
      <c r="D12" t="str">
        <f>IF(ISNUMBER(#REF!),$B$11+$C$11*#REF!,"")</f>
        <v/>
      </c>
    </row>
    <row r="21" spans="2:3" x14ac:dyDescent="0.2">
      <c r="B21" s="11"/>
      <c r="C21" s="11"/>
    </row>
  </sheetData>
  <phoneticPr fontId="0" type="noConversion"/>
  <pageMargins left="0.75" right="0.75" top="1" bottom="1" header="0.5" footer="0.5"/>
  <pageSetup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056" r:id="rId4" name="Button 8">
              <controlPr defaultSize="0" print="0" autoFill="0" autoPict="0" macro="[0]!Fit_to_screen">
                <anchor moveWithCells="1" sizeWithCells="1">
                  <from>
                    <xdr:col>1</xdr:col>
                    <xdr:colOff>19050</xdr:colOff>
                    <xdr:row>21</xdr:row>
                    <xdr:rowOff>0</xdr:rowOff>
                  </from>
                  <to>
                    <xdr:col>3</xdr:col>
                    <xdr:colOff>190500</xdr:colOff>
                    <xdr:row>21</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B2:AJ16"/>
  <sheetViews>
    <sheetView zoomScale="108" workbookViewId="0">
      <selection activeCell="S2" sqref="S2"/>
    </sheetView>
  </sheetViews>
  <sheetFormatPr defaultRowHeight="12.75" x14ac:dyDescent="0.2"/>
  <cols>
    <col min="1" max="1" width="4" customWidth="1"/>
    <col min="2" max="3" width="9.42578125" customWidth="1"/>
    <col min="4" max="4" width="8" bestFit="1" customWidth="1"/>
    <col min="5" max="5" width="7.140625" customWidth="1"/>
    <col min="6" max="6" width="12.7109375" bestFit="1" customWidth="1"/>
    <col min="8" max="24" width="8.42578125" customWidth="1"/>
  </cols>
  <sheetData>
    <row r="2" spans="2:36" ht="13.5" thickBot="1" x14ac:dyDescent="0.25">
      <c r="B2" s="1" t="s">
        <v>5</v>
      </c>
      <c r="C2" s="1" t="s">
        <v>6</v>
      </c>
      <c r="R2" t="s">
        <v>27</v>
      </c>
      <c r="S2" t="s">
        <v>3</v>
      </c>
      <c r="T2" t="s">
        <v>4</v>
      </c>
      <c r="U2" t="s">
        <v>0</v>
      </c>
      <c r="V2" t="s">
        <v>1</v>
      </c>
      <c r="X2" t="s">
        <v>9</v>
      </c>
      <c r="Y2" t="s">
        <v>10</v>
      </c>
      <c r="Z2" t="s">
        <v>11</v>
      </c>
      <c r="AA2" t="s">
        <v>12</v>
      </c>
      <c r="AB2" t="s">
        <v>13</v>
      </c>
      <c r="AC2" t="s">
        <v>14</v>
      </c>
      <c r="AD2" t="s">
        <v>15</v>
      </c>
      <c r="AE2" t="s">
        <v>16</v>
      </c>
      <c r="AF2" t="s">
        <v>17</v>
      </c>
      <c r="AG2" t="s">
        <v>18</v>
      </c>
      <c r="AI2" t="s">
        <v>7</v>
      </c>
      <c r="AJ2" t="s">
        <v>8</v>
      </c>
    </row>
    <row r="3" spans="2:36" x14ac:dyDescent="0.2">
      <c r="B3" s="2">
        <f>B16/100-1</f>
        <v>0.51</v>
      </c>
      <c r="C3" s="2">
        <f>C16/100-1</f>
        <v>1.38</v>
      </c>
      <c r="R3" s="4">
        <f>IF(ISNUMBER('1. data'!B3),'1. data'!B3,"")</f>
        <v>0</v>
      </c>
      <c r="S3" s="5">
        <f>IF(ISNUMBER('1. data'!C3),'1. data'!C3,"")</f>
        <v>3</v>
      </c>
      <c r="T3">
        <f>IF(ISNUMBER(R3),$B$3+$C$3*R3,"")</f>
        <v>0.51</v>
      </c>
      <c r="U3">
        <f>IF(ISNUMBER(R3),S3-T3,"")</f>
        <v>2.4900000000000002</v>
      </c>
      <c r="V3">
        <f>IF(ISNUMBER(R3),U3^2,"")</f>
        <v>6.2001000000000008</v>
      </c>
      <c r="X3">
        <f>R3</f>
        <v>0</v>
      </c>
      <c r="Y3">
        <f>X3</f>
        <v>0</v>
      </c>
      <c r="Z3">
        <f>Y3-IF(S3&gt;T3,1,-1)*IF($C$3&gt;0,1,-1)*SQRT(V3)</f>
        <v>-2.4900000000000002</v>
      </c>
      <c r="AA3">
        <f>Z3</f>
        <v>-2.4900000000000002</v>
      </c>
      <c r="AB3">
        <f>Y3</f>
        <v>0</v>
      </c>
      <c r="AC3">
        <f>T3</f>
        <v>0.51</v>
      </c>
      <c r="AD3">
        <f>S3</f>
        <v>3</v>
      </c>
      <c r="AE3">
        <f t="shared" ref="AE3:AF7" si="0">S3</f>
        <v>3</v>
      </c>
      <c r="AF3">
        <f t="shared" si="0"/>
        <v>0.51</v>
      </c>
      <c r="AG3">
        <f>T3</f>
        <v>0.51</v>
      </c>
      <c r="AI3">
        <f>MIN(R3:R7)-2</f>
        <v>-2</v>
      </c>
      <c r="AJ3">
        <f>$B$3+$C$3*AI3</f>
        <v>-2.25</v>
      </c>
    </row>
    <row r="4" spans="2:36" x14ac:dyDescent="0.2">
      <c r="R4" s="6">
        <f>IF(ISNUMBER('1. data'!B4),'1. data'!B4,"")</f>
        <v>1</v>
      </c>
      <c r="S4" s="7">
        <f>IF(ISNUMBER('1. data'!C4),'1. data'!C4,"")</f>
        <v>2</v>
      </c>
      <c r="T4">
        <f>IF(ISNUMBER(R4),$B$3+$C$3*R4,"")</f>
        <v>1.89</v>
      </c>
      <c r="U4">
        <f>IF(ISNUMBER(R4),S4-T4,"")</f>
        <v>0.1100000000000001</v>
      </c>
      <c r="V4">
        <f>IF(ISNUMBER(R4),U4^2,"")</f>
        <v>1.2100000000000022E-2</v>
      </c>
      <c r="X4">
        <f>R4</f>
        <v>1</v>
      </c>
      <c r="Y4">
        <f>X4</f>
        <v>1</v>
      </c>
      <c r="Z4">
        <f>Y4-IF(S4&gt;T4,1,-1)*IF($C$3&gt;0,1,-1)*SQRT(V4)</f>
        <v>0.8899999999999999</v>
      </c>
      <c r="AA4">
        <f>Z4</f>
        <v>0.8899999999999999</v>
      </c>
      <c r="AB4">
        <f>Y4</f>
        <v>1</v>
      </c>
      <c r="AC4">
        <f>T4</f>
        <v>1.89</v>
      </c>
      <c r="AD4">
        <f>S4</f>
        <v>2</v>
      </c>
      <c r="AE4">
        <f t="shared" si="0"/>
        <v>2</v>
      </c>
      <c r="AF4">
        <f t="shared" si="0"/>
        <v>1.89</v>
      </c>
      <c r="AG4">
        <f>T4</f>
        <v>1.89</v>
      </c>
      <c r="AI4">
        <f>MAX(R3:R7)+2</f>
        <v>6</v>
      </c>
      <c r="AJ4">
        <f>$B$3+$C$3*AI4</f>
        <v>8.7899999999999991</v>
      </c>
    </row>
    <row r="5" spans="2:36" x14ac:dyDescent="0.2">
      <c r="R5" s="6">
        <f>IF(ISNUMBER('1. data'!B5),'1. data'!B5,"")</f>
        <v>2</v>
      </c>
      <c r="S5" s="7">
        <f>IF(ISNUMBER('1. data'!C5),'1. data'!C5,"")</f>
        <v>6</v>
      </c>
      <c r="T5">
        <f>IF(ISNUMBER(R5),$B$3+$C$3*R5,"")</f>
        <v>3.2699999999999996</v>
      </c>
      <c r="U5">
        <f>IF(ISNUMBER(R5),S5-T5,"")</f>
        <v>2.7300000000000004</v>
      </c>
      <c r="V5">
        <f>IF(ISNUMBER(R5),U5^2,"")</f>
        <v>7.4529000000000023</v>
      </c>
      <c r="X5">
        <f>R5</f>
        <v>2</v>
      </c>
      <c r="Y5">
        <f>X5</f>
        <v>2</v>
      </c>
      <c r="Z5">
        <f>Y5-IF(S5&gt;T5,1,-1)*IF($C$3&gt;0,1,-1)*SQRT(V5)</f>
        <v>-0.73000000000000043</v>
      </c>
      <c r="AA5">
        <f>Z5</f>
        <v>-0.73000000000000043</v>
      </c>
      <c r="AB5">
        <f>Y5</f>
        <v>2</v>
      </c>
      <c r="AC5">
        <f>T5</f>
        <v>3.2699999999999996</v>
      </c>
      <c r="AD5">
        <f>S5</f>
        <v>6</v>
      </c>
      <c r="AE5">
        <f t="shared" si="0"/>
        <v>6</v>
      </c>
      <c r="AF5">
        <f t="shared" si="0"/>
        <v>3.2699999999999996</v>
      </c>
      <c r="AG5">
        <f>T5</f>
        <v>3.2699999999999996</v>
      </c>
    </row>
    <row r="6" spans="2:36" x14ac:dyDescent="0.2">
      <c r="R6" s="6">
        <f>IF(ISNUMBER('1. data'!B6),'1. data'!B6,"")</f>
        <v>3</v>
      </c>
      <c r="S6" s="7">
        <f>IF(ISNUMBER('1. data'!C6),'1. data'!C6,"")</f>
        <v>7</v>
      </c>
      <c r="T6">
        <f>IF(ISNUMBER(R6),$B$3+$C$3*R6,"")</f>
        <v>4.6499999999999995</v>
      </c>
      <c r="U6">
        <f>IF(ISNUMBER(R6),S6-T6,"")</f>
        <v>2.3500000000000005</v>
      </c>
      <c r="V6">
        <f>IF(ISNUMBER(R6),U6^2,"")</f>
        <v>5.5225000000000026</v>
      </c>
      <c r="X6">
        <f>R6</f>
        <v>3</v>
      </c>
      <c r="Y6">
        <f>X6</f>
        <v>3</v>
      </c>
      <c r="Z6">
        <f>Y6-IF(S6&gt;T6,1,-1)*IF($C$3&gt;0,1,-1)*SQRT(V6)</f>
        <v>0.64999999999999947</v>
      </c>
      <c r="AA6">
        <f>Z6</f>
        <v>0.64999999999999947</v>
      </c>
      <c r="AB6">
        <f>Y6</f>
        <v>3</v>
      </c>
      <c r="AC6">
        <f>T6</f>
        <v>4.6499999999999995</v>
      </c>
      <c r="AD6">
        <f>S6</f>
        <v>7</v>
      </c>
      <c r="AE6">
        <f t="shared" si="0"/>
        <v>7</v>
      </c>
      <c r="AF6">
        <f t="shared" si="0"/>
        <v>4.6499999999999995</v>
      </c>
      <c r="AG6">
        <f>T6</f>
        <v>4.6499999999999995</v>
      </c>
    </row>
    <row r="7" spans="2:36" ht="13.5" thickBot="1" x14ac:dyDescent="0.25">
      <c r="R7" s="8">
        <f>IF(ISNUMBER('1. data'!B7),'1. data'!B7,"")</f>
        <v>4</v>
      </c>
      <c r="S7" s="9">
        <f>IF(ISNUMBER('1. data'!C7),'1. data'!C7,"")</f>
        <v>7</v>
      </c>
      <c r="T7">
        <f>IF(ISNUMBER(R7),$B$3+$C$3*R7,"")</f>
        <v>6.0299999999999994</v>
      </c>
      <c r="U7">
        <f>IF(ISNUMBER(R7),S7-T7,"")</f>
        <v>0.97000000000000064</v>
      </c>
      <c r="V7">
        <f>IF(ISNUMBER(R7),U7^2,"")</f>
        <v>0.94090000000000129</v>
      </c>
      <c r="X7">
        <f>R7</f>
        <v>4</v>
      </c>
      <c r="Y7">
        <f>X7</f>
        <v>4</v>
      </c>
      <c r="Z7">
        <f>Y7-IF(S7&gt;T7,1,-1)*IF($C$3&gt;0,1,-1)*SQRT(V7)</f>
        <v>3.0299999999999994</v>
      </c>
      <c r="AA7">
        <f>Z7</f>
        <v>3.0299999999999994</v>
      </c>
      <c r="AB7">
        <f>Y7</f>
        <v>4</v>
      </c>
      <c r="AC7">
        <f>T7</f>
        <v>6.0299999999999994</v>
      </c>
      <c r="AD7">
        <f>S7</f>
        <v>7</v>
      </c>
      <c r="AE7">
        <f t="shared" si="0"/>
        <v>7</v>
      </c>
      <c r="AF7">
        <f t="shared" si="0"/>
        <v>6.0299999999999994</v>
      </c>
      <c r="AG7">
        <f>T7</f>
        <v>6.0299999999999994</v>
      </c>
    </row>
    <row r="9" spans="2:36" x14ac:dyDescent="0.2">
      <c r="R9" s="1" t="s">
        <v>20</v>
      </c>
    </row>
    <row r="10" spans="2:36" x14ac:dyDescent="0.2">
      <c r="R10" s="1" t="s">
        <v>19</v>
      </c>
    </row>
    <row r="11" spans="2:36" x14ac:dyDescent="0.2">
      <c r="R11" s="12">
        <f>SUM(V3:V7)</f>
        <v>20.128500000000006</v>
      </c>
    </row>
    <row r="16" spans="2:36" x14ac:dyDescent="0.2">
      <c r="B16" s="3">
        <v>151</v>
      </c>
      <c r="C16" s="3">
        <v>238</v>
      </c>
    </row>
  </sheetData>
  <sheetProtection password="CF75" sheet="1" objects="1" scenarios="1"/>
  <phoneticPr fontId="0" type="noConversion"/>
  <pageMargins left="0.75" right="0.75" top="1" bottom="1" header="0.5" footer="0.5"/>
  <pageSetup orientation="portrait" r:id="rId1"/>
  <headerFooter alignWithMargins="0"/>
  <drawing r:id="rId2"/>
  <legacyDrawing r:id="rId3"/>
  <controls>
    <mc:AlternateContent xmlns:mc="http://schemas.openxmlformats.org/markup-compatibility/2006">
      <mc:Choice Requires="x14">
        <control shapeId="18436" r:id="rId4" name="ScrollBar2">
          <controlPr defaultSize="0" autoLine="0" linkedCell="C16" r:id="rId5">
            <anchor moveWithCells="1">
              <from>
                <xdr:col>2</xdr:col>
                <xdr:colOff>152400</xdr:colOff>
                <xdr:row>3</xdr:row>
                <xdr:rowOff>85725</xdr:rowOff>
              </from>
              <to>
                <xdr:col>2</xdr:col>
                <xdr:colOff>457200</xdr:colOff>
                <xdr:row>14</xdr:row>
                <xdr:rowOff>85725</xdr:rowOff>
              </to>
            </anchor>
          </controlPr>
        </control>
      </mc:Choice>
      <mc:Fallback>
        <control shapeId="18436" r:id="rId4" name="ScrollBar2"/>
      </mc:Fallback>
    </mc:AlternateContent>
    <mc:AlternateContent xmlns:mc="http://schemas.openxmlformats.org/markup-compatibility/2006">
      <mc:Choice Requires="x14">
        <control shapeId="18435" r:id="rId6" name="ScrollBar1">
          <controlPr defaultSize="0" autoLine="0" linkedCell="B16" r:id="rId7">
            <anchor moveWithCells="1">
              <from>
                <xdr:col>1</xdr:col>
                <xdr:colOff>123825</xdr:colOff>
                <xdr:row>3</xdr:row>
                <xdr:rowOff>85725</xdr:rowOff>
              </from>
              <to>
                <xdr:col>1</xdr:col>
                <xdr:colOff>428625</xdr:colOff>
                <xdr:row>14</xdr:row>
                <xdr:rowOff>85725</xdr:rowOff>
              </to>
            </anchor>
          </controlPr>
        </control>
      </mc:Choice>
      <mc:Fallback>
        <control shapeId="18435" r:id="rId6" name="ScrollBar1"/>
      </mc:Fallback>
    </mc:AlternateContent>
  </control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dimension ref="D2:AJ23"/>
  <sheetViews>
    <sheetView zoomScale="108" workbookViewId="0">
      <selection activeCell="R7" sqref="R7:T7"/>
    </sheetView>
  </sheetViews>
  <sheetFormatPr defaultRowHeight="12.75" x14ac:dyDescent="0.2"/>
  <cols>
    <col min="1" max="1" width="8.85546875" customWidth="1"/>
    <col min="2" max="3" width="9.42578125" customWidth="1"/>
    <col min="4" max="4" width="6.7109375" customWidth="1"/>
    <col min="5" max="5" width="10.140625" customWidth="1"/>
    <col min="6" max="6" width="12.7109375" bestFit="1" customWidth="1"/>
    <col min="8" max="24" width="8.42578125" customWidth="1"/>
  </cols>
  <sheetData>
    <row r="2" spans="4:36" ht="13.5" thickBot="1" x14ac:dyDescent="0.25">
      <c r="D2" s="1" t="s">
        <v>5</v>
      </c>
      <c r="E2" s="1" t="s">
        <v>6</v>
      </c>
      <c r="R2" t="s">
        <v>27</v>
      </c>
      <c r="S2" t="s">
        <v>3</v>
      </c>
      <c r="T2" t="s">
        <v>4</v>
      </c>
      <c r="U2" t="s">
        <v>0</v>
      </c>
      <c r="V2" t="s">
        <v>1</v>
      </c>
      <c r="W2" t="s">
        <v>21</v>
      </c>
      <c r="X2" t="s">
        <v>9</v>
      </c>
      <c r="Y2" t="s">
        <v>10</v>
      </c>
      <c r="Z2" t="s">
        <v>11</v>
      </c>
      <c r="AA2" t="s">
        <v>12</v>
      </c>
      <c r="AB2" t="s">
        <v>13</v>
      </c>
      <c r="AC2" t="s">
        <v>14</v>
      </c>
      <c r="AD2" t="s">
        <v>15</v>
      </c>
      <c r="AE2" t="s">
        <v>16</v>
      </c>
      <c r="AF2" t="s">
        <v>17</v>
      </c>
      <c r="AG2" t="s">
        <v>18</v>
      </c>
      <c r="AI2" t="s">
        <v>7</v>
      </c>
      <c r="AJ2" t="s">
        <v>8</v>
      </c>
    </row>
    <row r="3" spans="4:36" x14ac:dyDescent="0.2">
      <c r="D3" s="2">
        <f>D17/100-1</f>
        <v>1.0000000000000009E-2</v>
      </c>
      <c r="E3" s="2">
        <f>E17/100-1</f>
        <v>1.8399999999999999</v>
      </c>
      <c r="R3" s="4">
        <f>IF(ISNUMBER('1. data'!B3),'1. data'!B3,"")</f>
        <v>0</v>
      </c>
      <c r="S3" s="5">
        <f>IF(ISNUMBER('1. data'!C3),'1. data'!C3,"")</f>
        <v>3</v>
      </c>
      <c r="T3">
        <f>IF(ISNUMBER(R3),$D$3+$E$3*R3,"")</f>
        <v>1.0000000000000009E-2</v>
      </c>
      <c r="U3">
        <f>IF(ISNUMBER(R3),S3-T3,"")</f>
        <v>2.99</v>
      </c>
      <c r="V3">
        <f>IF(ISNUMBER(R3),U3^2,"")</f>
        <v>8.940100000000001</v>
      </c>
      <c r="W3">
        <f>ABS(U3)</f>
        <v>2.99</v>
      </c>
      <c r="X3">
        <f>R3</f>
        <v>0</v>
      </c>
      <c r="Y3">
        <f>X3</f>
        <v>0</v>
      </c>
      <c r="Z3">
        <f>Y3-IF(S3&gt;T3,1,-1)*IF($E$3&gt;0,1,-1)*SQRT(V3)</f>
        <v>-2.99</v>
      </c>
      <c r="AA3">
        <f>Z3</f>
        <v>-2.99</v>
      </c>
      <c r="AB3">
        <f>Y3</f>
        <v>0</v>
      </c>
      <c r="AC3">
        <f>T3</f>
        <v>1.0000000000000009E-2</v>
      </c>
      <c r="AD3">
        <f>S3</f>
        <v>3</v>
      </c>
      <c r="AE3">
        <f t="shared" ref="AE3:AF7" si="0">S3</f>
        <v>3</v>
      </c>
      <c r="AF3">
        <f t="shared" si="0"/>
        <v>1.0000000000000009E-2</v>
      </c>
      <c r="AG3">
        <f>T3</f>
        <v>1.0000000000000009E-2</v>
      </c>
      <c r="AI3">
        <f>MIN(R3:R7)-2</f>
        <v>-2</v>
      </c>
      <c r="AJ3">
        <f>$D$3+$E$3*AI3</f>
        <v>-3.67</v>
      </c>
    </row>
    <row r="4" spans="4:36" x14ac:dyDescent="0.2">
      <c r="R4" s="6">
        <f>IF(ISNUMBER('1. data'!B4),'1. data'!B4,"")</f>
        <v>1</v>
      </c>
      <c r="S4" s="7">
        <f>IF(ISNUMBER('1. data'!C4),'1. data'!C4,"")</f>
        <v>2</v>
      </c>
      <c r="T4">
        <f>IF(ISNUMBER(R4),$D$3+$E$3*R4,"")</f>
        <v>1.8499999999999999</v>
      </c>
      <c r="U4">
        <f>IF(ISNUMBER(R4),S4-T4,"")</f>
        <v>0.15000000000000013</v>
      </c>
      <c r="V4">
        <f>IF(ISNUMBER(R4),U4^2,"")</f>
        <v>2.2500000000000041E-2</v>
      </c>
      <c r="W4">
        <f>ABS(U4)</f>
        <v>0.15000000000000013</v>
      </c>
      <c r="X4">
        <f>R4</f>
        <v>1</v>
      </c>
      <c r="Y4">
        <f>X4</f>
        <v>1</v>
      </c>
      <c r="Z4">
        <f>Y4-IF(S4&gt;T4,1,-1)*IF($E$3&gt;0,1,-1)*SQRT(V4)</f>
        <v>0.84999999999999987</v>
      </c>
      <c r="AA4">
        <f>Z4</f>
        <v>0.84999999999999987</v>
      </c>
      <c r="AB4">
        <f>Y4</f>
        <v>1</v>
      </c>
      <c r="AC4">
        <f>T4</f>
        <v>1.8499999999999999</v>
      </c>
      <c r="AD4">
        <f>S4</f>
        <v>2</v>
      </c>
      <c r="AE4">
        <f t="shared" si="0"/>
        <v>2</v>
      </c>
      <c r="AF4">
        <f t="shared" si="0"/>
        <v>1.8499999999999999</v>
      </c>
      <c r="AG4">
        <f>T4</f>
        <v>1.8499999999999999</v>
      </c>
      <c r="AI4">
        <f>MAX(R3:R7)+2</f>
        <v>6</v>
      </c>
      <c r="AJ4">
        <f>$D$3+$E$3*AI4</f>
        <v>11.049999999999999</v>
      </c>
    </row>
    <row r="5" spans="4:36" x14ac:dyDescent="0.2">
      <c r="R5" s="6">
        <f>IF(ISNUMBER('1. data'!B5),'1. data'!B5,"")</f>
        <v>2</v>
      </c>
      <c r="S5" s="7">
        <f>IF(ISNUMBER('1. data'!C5),'1. data'!C5,"")</f>
        <v>6</v>
      </c>
      <c r="T5">
        <f>IF(ISNUMBER(R5),$D$3+$E$3*R5,"")</f>
        <v>3.6899999999999995</v>
      </c>
      <c r="U5">
        <f>IF(ISNUMBER(R5),S5-T5,"")</f>
        <v>2.3100000000000005</v>
      </c>
      <c r="V5">
        <f>IF(ISNUMBER(R5),U5^2,"")</f>
        <v>5.3361000000000027</v>
      </c>
      <c r="W5">
        <f>ABS(U5)</f>
        <v>2.3100000000000005</v>
      </c>
      <c r="X5">
        <f>R5</f>
        <v>2</v>
      </c>
      <c r="Y5">
        <f>X5</f>
        <v>2</v>
      </c>
      <c r="Z5">
        <f>Y5-IF(S5&gt;T5,1,-1)*IF($E$3&gt;0,1,-1)*SQRT(V5)</f>
        <v>-0.3100000000000005</v>
      </c>
      <c r="AA5">
        <f>Z5</f>
        <v>-0.3100000000000005</v>
      </c>
      <c r="AB5">
        <f>Y5</f>
        <v>2</v>
      </c>
      <c r="AC5">
        <f>T5</f>
        <v>3.6899999999999995</v>
      </c>
      <c r="AD5">
        <f>S5</f>
        <v>6</v>
      </c>
      <c r="AE5">
        <f t="shared" si="0"/>
        <v>6</v>
      </c>
      <c r="AF5">
        <f t="shared" si="0"/>
        <v>3.6899999999999995</v>
      </c>
      <c r="AG5">
        <f>T5</f>
        <v>3.6899999999999995</v>
      </c>
    </row>
    <row r="6" spans="4:36" x14ac:dyDescent="0.2">
      <c r="R6" s="6">
        <f>IF(ISNUMBER('1. data'!B6),'1. data'!B6,"")</f>
        <v>3</v>
      </c>
      <c r="S6" s="7">
        <f>IF(ISNUMBER('1. data'!C6),'1. data'!C6,"")</f>
        <v>7</v>
      </c>
      <c r="T6">
        <f>IF(ISNUMBER(R6),$D$3+$E$3*R6,"")</f>
        <v>5.5299999999999994</v>
      </c>
      <c r="U6">
        <f>IF(ISNUMBER(R6),S6-T6,"")</f>
        <v>1.4700000000000006</v>
      </c>
      <c r="V6">
        <f>IF(ISNUMBER(R6),U6^2,"")</f>
        <v>2.160900000000002</v>
      </c>
      <c r="W6">
        <f>ABS(U6)</f>
        <v>1.4700000000000006</v>
      </c>
      <c r="X6">
        <f>R6</f>
        <v>3</v>
      </c>
      <c r="Y6">
        <f>X6</f>
        <v>3</v>
      </c>
      <c r="Z6">
        <f>Y6-IF(S6&gt;T6,1,-1)*IF($E$3&gt;0,1,-1)*SQRT(V6)</f>
        <v>1.5299999999999994</v>
      </c>
      <c r="AA6">
        <f>Z6</f>
        <v>1.5299999999999994</v>
      </c>
      <c r="AB6">
        <f>Y6</f>
        <v>3</v>
      </c>
      <c r="AC6">
        <f>T6</f>
        <v>5.5299999999999994</v>
      </c>
      <c r="AD6">
        <f>S6</f>
        <v>7</v>
      </c>
      <c r="AE6">
        <f t="shared" si="0"/>
        <v>7</v>
      </c>
      <c r="AF6">
        <f t="shared" si="0"/>
        <v>5.5299999999999994</v>
      </c>
      <c r="AG6">
        <f>T6</f>
        <v>5.5299999999999994</v>
      </c>
    </row>
    <row r="7" spans="4:36" ht="13.5" thickBot="1" x14ac:dyDescent="0.25">
      <c r="R7" s="8">
        <f>IF(ISNUMBER('1. data'!B7),'1. data'!B7,"")</f>
        <v>4</v>
      </c>
      <c r="S7" s="9">
        <f>IF(ISNUMBER('1. data'!C7),'1. data'!C7,"")</f>
        <v>7</v>
      </c>
      <c r="T7">
        <f>IF(ISNUMBER(R7),$D$3+$E$3*R7,"")</f>
        <v>7.3699999999999992</v>
      </c>
      <c r="U7">
        <f>IF(ISNUMBER(R7),S7-T7,"")</f>
        <v>-0.36999999999999922</v>
      </c>
      <c r="V7">
        <f>IF(ISNUMBER(R7),U7^2,"")</f>
        <v>0.13689999999999941</v>
      </c>
      <c r="W7">
        <f>ABS(U7)</f>
        <v>0.36999999999999922</v>
      </c>
      <c r="X7">
        <f>R7</f>
        <v>4</v>
      </c>
      <c r="Y7">
        <f>X7</f>
        <v>4</v>
      </c>
      <c r="Z7">
        <f>Y7-IF(S7&gt;T7,1,-1)*IF($E$3&gt;0,1,-1)*SQRT(V7)</f>
        <v>4.3699999999999992</v>
      </c>
      <c r="AA7">
        <f>Z7</f>
        <v>4.3699999999999992</v>
      </c>
      <c r="AB7">
        <f>Y7</f>
        <v>4</v>
      </c>
      <c r="AC7">
        <f>T7</f>
        <v>7.3699999999999992</v>
      </c>
      <c r="AD7">
        <f>S7</f>
        <v>7</v>
      </c>
      <c r="AE7">
        <f t="shared" si="0"/>
        <v>7</v>
      </c>
      <c r="AF7">
        <f t="shared" si="0"/>
        <v>7.3699999999999992</v>
      </c>
      <c r="AG7">
        <f>T7</f>
        <v>7.3699999999999992</v>
      </c>
    </row>
    <row r="17" spans="4:5" x14ac:dyDescent="0.2">
      <c r="D17" s="3">
        <v>101</v>
      </c>
      <c r="E17" s="3">
        <v>284</v>
      </c>
    </row>
    <row r="18" spans="4:5" x14ac:dyDescent="0.2">
      <c r="E18" s="1" t="s">
        <v>22</v>
      </c>
    </row>
    <row r="19" spans="4:5" ht="38.25" customHeight="1" x14ac:dyDescent="0.2">
      <c r="E19" s="10" t="s">
        <v>26</v>
      </c>
    </row>
    <row r="20" spans="4:5" x14ac:dyDescent="0.2">
      <c r="E20" s="12">
        <f>AVERAGE(W3:W7)</f>
        <v>1.4580000000000002</v>
      </c>
    </row>
    <row r="22" spans="4:5" x14ac:dyDescent="0.2">
      <c r="E22" s="1" t="s">
        <v>23</v>
      </c>
    </row>
    <row r="23" spans="4:5" x14ac:dyDescent="0.2">
      <c r="E23" s="12">
        <f>SUM(U3:U7)</f>
        <v>6.5500000000000025</v>
      </c>
    </row>
  </sheetData>
  <sheetProtection password="CF75" sheet="1" objects="1" scenarios="1"/>
  <phoneticPr fontId="0" type="noConversion"/>
  <pageMargins left="0.75" right="0.75" top="1" bottom="1" header="0.5" footer="0.5"/>
  <pageSetup orientation="portrait" r:id="rId1"/>
  <headerFooter alignWithMargins="0"/>
  <drawing r:id="rId2"/>
  <legacyDrawing r:id="rId3"/>
  <controls>
    <mc:AlternateContent xmlns:mc="http://schemas.openxmlformats.org/markup-compatibility/2006">
      <mc:Choice Requires="x14">
        <control shapeId="19460" r:id="rId4" name="ScrollBar2">
          <controlPr defaultSize="0" autoLine="0" linkedCell="E17" r:id="rId5">
            <anchor moveWithCells="1">
              <from>
                <xdr:col>4</xdr:col>
                <xdr:colOff>95250</xdr:colOff>
                <xdr:row>4</xdr:row>
                <xdr:rowOff>0</xdr:rowOff>
              </from>
              <to>
                <xdr:col>4</xdr:col>
                <xdr:colOff>400050</xdr:colOff>
                <xdr:row>15</xdr:row>
                <xdr:rowOff>0</xdr:rowOff>
              </to>
            </anchor>
          </controlPr>
        </control>
      </mc:Choice>
      <mc:Fallback>
        <control shapeId="19460" r:id="rId4" name="ScrollBar2"/>
      </mc:Fallback>
    </mc:AlternateContent>
    <mc:AlternateContent xmlns:mc="http://schemas.openxmlformats.org/markup-compatibility/2006">
      <mc:Choice Requires="x14">
        <control shapeId="19459" r:id="rId6" name="ScrollBar1">
          <controlPr defaultSize="0" autoLine="0" linkedCell="D17" r:id="rId7">
            <anchor moveWithCells="1">
              <from>
                <xdr:col>3</xdr:col>
                <xdr:colOff>104775</xdr:colOff>
                <xdr:row>4</xdr:row>
                <xdr:rowOff>0</xdr:rowOff>
              </from>
              <to>
                <xdr:col>3</xdr:col>
                <xdr:colOff>409575</xdr:colOff>
                <xdr:row>15</xdr:row>
                <xdr:rowOff>0</xdr:rowOff>
              </to>
            </anchor>
          </controlPr>
        </control>
      </mc:Choice>
      <mc:Fallback>
        <control shapeId="19459" r:id="rId6" name="ScrollBar1"/>
      </mc:Fallback>
    </mc:AlternateContent>
  </control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D2:AJ23"/>
  <sheetViews>
    <sheetView zoomScale="108" workbookViewId="0">
      <selection activeCell="S2" sqref="S2"/>
    </sheetView>
  </sheetViews>
  <sheetFormatPr defaultRowHeight="12.75" x14ac:dyDescent="0.2"/>
  <cols>
    <col min="1" max="1" width="9.28515625" customWidth="1"/>
    <col min="2" max="3" width="9.42578125" customWidth="1"/>
    <col min="5" max="5" width="10.5703125" customWidth="1"/>
    <col min="6" max="6" width="12.7109375" bestFit="1" customWidth="1"/>
    <col min="8" max="24" width="8.42578125" customWidth="1"/>
  </cols>
  <sheetData>
    <row r="2" spans="4:36" ht="13.5" thickBot="1" x14ac:dyDescent="0.25">
      <c r="D2" s="1" t="s">
        <v>5</v>
      </c>
      <c r="E2" s="1" t="s">
        <v>6</v>
      </c>
      <c r="R2" t="s">
        <v>27</v>
      </c>
      <c r="S2" t="s">
        <v>3</v>
      </c>
      <c r="T2" t="s">
        <v>4</v>
      </c>
      <c r="U2" t="s">
        <v>0</v>
      </c>
      <c r="V2" t="s">
        <v>1</v>
      </c>
      <c r="X2" t="s">
        <v>9</v>
      </c>
      <c r="Y2" t="s">
        <v>10</v>
      </c>
      <c r="Z2" t="s">
        <v>11</v>
      </c>
      <c r="AA2" t="s">
        <v>12</v>
      </c>
      <c r="AB2" t="s">
        <v>13</v>
      </c>
      <c r="AC2" t="s">
        <v>14</v>
      </c>
      <c r="AD2" t="s">
        <v>15</v>
      </c>
      <c r="AE2" t="s">
        <v>16</v>
      </c>
      <c r="AF2" t="s">
        <v>17</v>
      </c>
      <c r="AG2" t="s">
        <v>18</v>
      </c>
      <c r="AI2" t="s">
        <v>7</v>
      </c>
      <c r="AJ2" t="s">
        <v>8</v>
      </c>
    </row>
    <row r="3" spans="4:36" x14ac:dyDescent="0.2">
      <c r="D3" s="2">
        <f>D16/100-1</f>
        <v>2.1</v>
      </c>
      <c r="E3" s="2">
        <f>E16/100-1</f>
        <v>1.31</v>
      </c>
      <c r="R3" s="4">
        <f>IF(ISNUMBER('1. data'!B3),'1. data'!B3,"")</f>
        <v>0</v>
      </c>
      <c r="S3" s="5">
        <f>IF(ISNUMBER('1. data'!C3),'1. data'!C3,"")</f>
        <v>3</v>
      </c>
      <c r="T3">
        <f>IF(ISNUMBER(R3),$D$3+$E$3*R3,"")</f>
        <v>2.1</v>
      </c>
      <c r="U3">
        <f>IF(ISNUMBER(R3),S3-T3,"")</f>
        <v>0.89999999999999991</v>
      </c>
      <c r="V3">
        <f>IF(ISNUMBER(R3),U3^2,"")</f>
        <v>0.80999999999999983</v>
      </c>
      <c r="X3">
        <f>R3</f>
        <v>0</v>
      </c>
      <c r="Y3">
        <f>X3</f>
        <v>0</v>
      </c>
      <c r="Z3">
        <f>Y3-IF(S3&gt;T3,1,-1)*IF($E$3&gt;0,1,-1)*SQRT(V3)</f>
        <v>-0.89999999999999991</v>
      </c>
      <c r="AA3">
        <f>Z3</f>
        <v>-0.89999999999999991</v>
      </c>
      <c r="AB3">
        <f>Y3</f>
        <v>0</v>
      </c>
      <c r="AC3">
        <f>T3</f>
        <v>2.1</v>
      </c>
      <c r="AD3">
        <f>S3</f>
        <v>3</v>
      </c>
      <c r="AE3">
        <f t="shared" ref="AE3:AF7" si="0">S3</f>
        <v>3</v>
      </c>
      <c r="AF3">
        <f t="shared" si="0"/>
        <v>2.1</v>
      </c>
      <c r="AG3">
        <f>T3</f>
        <v>2.1</v>
      </c>
      <c r="AI3">
        <f>MIN(R3:R7)-2</f>
        <v>-2</v>
      </c>
      <c r="AJ3">
        <f>$D$3+$E$3*AI3</f>
        <v>-0.52</v>
      </c>
    </row>
    <row r="4" spans="4:36" x14ac:dyDescent="0.2">
      <c r="R4" s="6">
        <f>IF(ISNUMBER('1. data'!B4),'1. data'!B4,"")</f>
        <v>1</v>
      </c>
      <c r="S4" s="7">
        <f>IF(ISNUMBER('1. data'!C4),'1. data'!C4,"")</f>
        <v>2</v>
      </c>
      <c r="T4">
        <f>IF(ISNUMBER(R4),$D$3+$E$3*R4,"")</f>
        <v>3.41</v>
      </c>
      <c r="U4">
        <f>IF(ISNUMBER(R4),S4-T4,"")</f>
        <v>-1.4100000000000001</v>
      </c>
      <c r="V4">
        <f>IF(ISNUMBER(R4),U4^2,"")</f>
        <v>1.9881000000000004</v>
      </c>
      <c r="X4">
        <f>R4</f>
        <v>1</v>
      </c>
      <c r="Y4">
        <f>X4</f>
        <v>1</v>
      </c>
      <c r="Z4">
        <f>Y4-IF(S4&gt;T4,1,-1)*IF($E$3&gt;0,1,-1)*SQRT(V4)</f>
        <v>2.41</v>
      </c>
      <c r="AA4">
        <f>Z4</f>
        <v>2.41</v>
      </c>
      <c r="AB4">
        <f>Y4</f>
        <v>1</v>
      </c>
      <c r="AC4">
        <f>T4</f>
        <v>3.41</v>
      </c>
      <c r="AD4">
        <f>S4</f>
        <v>2</v>
      </c>
      <c r="AE4">
        <f t="shared" si="0"/>
        <v>2</v>
      </c>
      <c r="AF4">
        <f t="shared" si="0"/>
        <v>3.41</v>
      </c>
      <c r="AG4">
        <f>T4</f>
        <v>3.41</v>
      </c>
      <c r="AI4">
        <f>MAX(R3:R7)+2</f>
        <v>6</v>
      </c>
      <c r="AJ4">
        <f>$D$3+$E$3*AI4</f>
        <v>9.9600000000000009</v>
      </c>
    </row>
    <row r="5" spans="4:36" x14ac:dyDescent="0.2">
      <c r="R5" s="6">
        <f>IF(ISNUMBER('1. data'!B5),'1. data'!B5,"")</f>
        <v>2</v>
      </c>
      <c r="S5" s="7">
        <f>IF(ISNUMBER('1. data'!C5),'1. data'!C5,"")</f>
        <v>6</v>
      </c>
      <c r="T5">
        <f>IF(ISNUMBER(R5),$D$3+$E$3*R5,"")</f>
        <v>4.7200000000000006</v>
      </c>
      <c r="U5">
        <f>IF(ISNUMBER(R5),S5-T5,"")</f>
        <v>1.2799999999999994</v>
      </c>
      <c r="V5">
        <f>IF(ISNUMBER(R5),U5^2,"")</f>
        <v>1.6383999999999983</v>
      </c>
      <c r="X5">
        <f>R5</f>
        <v>2</v>
      </c>
      <c r="Y5">
        <f>X5</f>
        <v>2</v>
      </c>
      <c r="Z5">
        <f>Y5-IF(S5&gt;T5,1,-1)*IF($E$3&gt;0,1,-1)*SQRT(V5)</f>
        <v>0.72000000000000064</v>
      </c>
      <c r="AA5">
        <f>Z5</f>
        <v>0.72000000000000064</v>
      </c>
      <c r="AB5">
        <f>Y5</f>
        <v>2</v>
      </c>
      <c r="AC5">
        <f>T5</f>
        <v>4.7200000000000006</v>
      </c>
      <c r="AD5">
        <f>S5</f>
        <v>6</v>
      </c>
      <c r="AE5">
        <f t="shared" si="0"/>
        <v>6</v>
      </c>
      <c r="AF5">
        <f t="shared" si="0"/>
        <v>4.7200000000000006</v>
      </c>
      <c r="AG5">
        <f>T5</f>
        <v>4.7200000000000006</v>
      </c>
    </row>
    <row r="6" spans="4:36" x14ac:dyDescent="0.2">
      <c r="R6" s="6">
        <f>IF(ISNUMBER('1. data'!B6),'1. data'!B6,"")</f>
        <v>3</v>
      </c>
      <c r="S6" s="7">
        <f>IF(ISNUMBER('1. data'!C6),'1. data'!C6,"")</f>
        <v>7</v>
      </c>
      <c r="T6">
        <f>IF(ISNUMBER(R6),$D$3+$E$3*R6,"")</f>
        <v>6.03</v>
      </c>
      <c r="U6">
        <f>IF(ISNUMBER(R6),S6-T6,"")</f>
        <v>0.96999999999999975</v>
      </c>
      <c r="V6">
        <f>IF(ISNUMBER(R6),U6^2,"")</f>
        <v>0.94089999999999951</v>
      </c>
      <c r="X6">
        <f>R6</f>
        <v>3</v>
      </c>
      <c r="Y6">
        <f>X6</f>
        <v>3</v>
      </c>
      <c r="Z6">
        <f>Y6-IF(S6&gt;T6,1,-1)*IF($E$3&gt;0,1,-1)*SQRT(V6)</f>
        <v>2.0300000000000002</v>
      </c>
      <c r="AA6">
        <f>Z6</f>
        <v>2.0300000000000002</v>
      </c>
      <c r="AB6">
        <f>Y6</f>
        <v>3</v>
      </c>
      <c r="AC6">
        <f>T6</f>
        <v>6.03</v>
      </c>
      <c r="AD6">
        <f>S6</f>
        <v>7</v>
      </c>
      <c r="AE6">
        <f t="shared" si="0"/>
        <v>7</v>
      </c>
      <c r="AF6">
        <f t="shared" si="0"/>
        <v>6.03</v>
      </c>
      <c r="AG6">
        <f>T6</f>
        <v>6.03</v>
      </c>
    </row>
    <row r="7" spans="4:36" ht="13.5" thickBot="1" x14ac:dyDescent="0.25">
      <c r="R7" s="8">
        <f>IF(ISNUMBER('1. data'!B7),'1. data'!B7,"")</f>
        <v>4</v>
      </c>
      <c r="S7" s="9">
        <f>IF(ISNUMBER('1. data'!C7),'1. data'!C7,"")</f>
        <v>7</v>
      </c>
      <c r="T7">
        <f>IF(ISNUMBER(R7),$D$3+$E$3*R7,"")</f>
        <v>7.34</v>
      </c>
      <c r="U7">
        <f>IF(ISNUMBER(R7),S7-T7,"")</f>
        <v>-0.33999999999999986</v>
      </c>
      <c r="V7">
        <f>IF(ISNUMBER(R7),U7^2,"")</f>
        <v>0.1155999999999999</v>
      </c>
      <c r="X7">
        <f>R7</f>
        <v>4</v>
      </c>
      <c r="Y7">
        <f>X7</f>
        <v>4</v>
      </c>
      <c r="Z7">
        <f>Y7-IF(S7&gt;T7,1,-1)*IF($E$3&gt;0,1,-1)*SQRT(V7)</f>
        <v>4.34</v>
      </c>
      <c r="AA7">
        <f>Z7</f>
        <v>4.34</v>
      </c>
      <c r="AB7">
        <f>Y7</f>
        <v>4</v>
      </c>
      <c r="AC7">
        <f>T7</f>
        <v>7.34</v>
      </c>
      <c r="AD7">
        <f>S7</f>
        <v>7</v>
      </c>
      <c r="AE7">
        <f t="shared" si="0"/>
        <v>7</v>
      </c>
      <c r="AF7">
        <f t="shared" si="0"/>
        <v>7.34</v>
      </c>
      <c r="AG7">
        <f>T7</f>
        <v>7.34</v>
      </c>
    </row>
    <row r="13" spans="4:36" x14ac:dyDescent="0.2">
      <c r="F13" s="13"/>
    </row>
    <row r="16" spans="4:36" x14ac:dyDescent="0.2">
      <c r="D16" s="3">
        <v>310</v>
      </c>
      <c r="E16" s="3">
        <v>231</v>
      </c>
    </row>
    <row r="18" spans="5:5" x14ac:dyDescent="0.2">
      <c r="E18" s="1" t="s">
        <v>24</v>
      </c>
    </row>
    <row r="19" spans="5:5" ht="38.25" x14ac:dyDescent="0.2">
      <c r="E19" s="10" t="s">
        <v>25</v>
      </c>
    </row>
    <row r="20" spans="5:5" x14ac:dyDescent="0.2">
      <c r="E20" s="12">
        <f>SUM(V3:V7)</f>
        <v>5.4929999999999977</v>
      </c>
    </row>
    <row r="22" spans="5:5" x14ac:dyDescent="0.2">
      <c r="E22" s="1" t="s">
        <v>23</v>
      </c>
    </row>
    <row r="23" spans="5:5" x14ac:dyDescent="0.2">
      <c r="E23" s="12">
        <f>SUM(U3:U7)</f>
        <v>1.399999999999999</v>
      </c>
    </row>
  </sheetData>
  <sheetProtection password="CF75" sheet="1" objects="1" scenarios="1"/>
  <phoneticPr fontId="0" type="noConversion"/>
  <pageMargins left="0.75" right="0.75" top="1" bottom="1" header="0.5" footer="0.5"/>
  <pageSetup orientation="portrait" r:id="rId1"/>
  <headerFooter alignWithMargins="0"/>
  <drawing r:id="rId2"/>
  <legacyDrawing r:id="rId3"/>
  <controls>
    <mc:AlternateContent xmlns:mc="http://schemas.openxmlformats.org/markup-compatibility/2006">
      <mc:Choice Requires="x14">
        <control shapeId="13316" r:id="rId4" name="ScrollBar2">
          <controlPr defaultSize="0" autoLine="0" linkedCell="E16" r:id="rId5">
            <anchor moveWithCells="1">
              <from>
                <xdr:col>4</xdr:col>
                <xdr:colOff>209550</xdr:colOff>
                <xdr:row>4</xdr:row>
                <xdr:rowOff>9525</xdr:rowOff>
              </from>
              <to>
                <xdr:col>4</xdr:col>
                <xdr:colOff>514350</xdr:colOff>
                <xdr:row>15</xdr:row>
                <xdr:rowOff>9525</xdr:rowOff>
              </to>
            </anchor>
          </controlPr>
        </control>
      </mc:Choice>
      <mc:Fallback>
        <control shapeId="13316" r:id="rId4" name="ScrollBar2"/>
      </mc:Fallback>
    </mc:AlternateContent>
    <mc:AlternateContent xmlns:mc="http://schemas.openxmlformats.org/markup-compatibility/2006">
      <mc:Choice Requires="x14">
        <control shapeId="13315" r:id="rId6" name="ScrollBar1">
          <controlPr defaultSize="0" autoLine="0" linkedCell="D16" r:id="rId7">
            <anchor moveWithCells="1">
              <from>
                <xdr:col>3</xdr:col>
                <xdr:colOff>133350</xdr:colOff>
                <xdr:row>4</xdr:row>
                <xdr:rowOff>0</xdr:rowOff>
              </from>
              <to>
                <xdr:col>3</xdr:col>
                <xdr:colOff>438150</xdr:colOff>
                <xdr:row>15</xdr:row>
                <xdr:rowOff>0</xdr:rowOff>
              </to>
            </anchor>
          </controlPr>
        </control>
      </mc:Choice>
      <mc:Fallback>
        <control shapeId="13315" r:id="rId6" name="ScrollBar1"/>
      </mc:Fallback>
    </mc:AlternateContent>
  </control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2:AJ10"/>
  <sheetViews>
    <sheetView zoomScale="108" workbookViewId="0">
      <selection activeCell="R5" sqref="R5"/>
    </sheetView>
  </sheetViews>
  <sheetFormatPr defaultRowHeight="12.75" x14ac:dyDescent="0.2"/>
  <cols>
    <col min="1" max="1" width="4" customWidth="1"/>
    <col min="2" max="3" width="9.42578125" customWidth="1"/>
    <col min="4" max="4" width="8" bestFit="1" customWidth="1"/>
    <col min="5" max="5" width="7.140625" customWidth="1"/>
    <col min="6" max="6" width="12.7109375" bestFit="1" customWidth="1"/>
    <col min="8" max="24" width="8.42578125" customWidth="1"/>
  </cols>
  <sheetData>
    <row r="2" spans="2:36" ht="13.5" thickBot="1" x14ac:dyDescent="0.25">
      <c r="B2" s="1" t="s">
        <v>5</v>
      </c>
      <c r="C2" s="1" t="s">
        <v>6</v>
      </c>
      <c r="R2" t="s">
        <v>27</v>
      </c>
      <c r="S2" t="s">
        <v>3</v>
      </c>
      <c r="T2" t="s">
        <v>4</v>
      </c>
      <c r="U2" t="s">
        <v>0</v>
      </c>
      <c r="V2" t="s">
        <v>1</v>
      </c>
      <c r="X2" t="s">
        <v>9</v>
      </c>
      <c r="Y2" t="s">
        <v>10</v>
      </c>
      <c r="Z2" t="s">
        <v>11</v>
      </c>
      <c r="AA2" t="s">
        <v>12</v>
      </c>
      <c r="AB2" t="s">
        <v>13</v>
      </c>
      <c r="AC2" t="s">
        <v>14</v>
      </c>
      <c r="AD2" t="s">
        <v>15</v>
      </c>
      <c r="AE2" t="s">
        <v>16</v>
      </c>
      <c r="AF2" t="s">
        <v>17</v>
      </c>
      <c r="AG2" t="s">
        <v>18</v>
      </c>
      <c r="AI2" t="s">
        <v>7</v>
      </c>
      <c r="AJ2" t="s">
        <v>8</v>
      </c>
    </row>
    <row r="3" spans="2:36" x14ac:dyDescent="0.2">
      <c r="B3" s="2">
        <v>1</v>
      </c>
      <c r="C3" s="2">
        <v>1</v>
      </c>
      <c r="R3" s="4">
        <f>IF(ISNUMBER('1. data'!B3),'1. data'!B3,"")</f>
        <v>0</v>
      </c>
      <c r="S3" s="5">
        <f>IF(ISNUMBER('1. data'!C3),'1. data'!C3,"")</f>
        <v>3</v>
      </c>
      <c r="T3">
        <f>IF(ISNUMBER(R3),$B$3+$C$3*R3,"")</f>
        <v>1</v>
      </c>
      <c r="U3">
        <f>IF(ISNUMBER(R3),S3-T3,"")</f>
        <v>2</v>
      </c>
      <c r="V3">
        <f>IF(ISNUMBER(R3),U3^2,"")</f>
        <v>4</v>
      </c>
      <c r="X3">
        <f>R3</f>
        <v>0</v>
      </c>
      <c r="Y3">
        <f>X3</f>
        <v>0</v>
      </c>
      <c r="Z3">
        <f>Y3-IF(S3&gt;T3,1,-1)*IF($C$3&gt;0,1,-1)*SQRT(V3)</f>
        <v>-2</v>
      </c>
      <c r="AA3">
        <f>Z3</f>
        <v>-2</v>
      </c>
      <c r="AB3">
        <f>Y3</f>
        <v>0</v>
      </c>
      <c r="AC3">
        <f>T3</f>
        <v>1</v>
      </c>
      <c r="AD3">
        <f>S3</f>
        <v>3</v>
      </c>
      <c r="AE3">
        <f t="shared" ref="AE3:AF7" si="0">S3</f>
        <v>3</v>
      </c>
      <c r="AF3">
        <f t="shared" si="0"/>
        <v>1</v>
      </c>
      <c r="AG3">
        <f>T3</f>
        <v>1</v>
      </c>
      <c r="AI3">
        <f>MIN(R3:R7)-2</f>
        <v>-2</v>
      </c>
      <c r="AJ3">
        <f>$B$3+$C$3*AI3</f>
        <v>-1</v>
      </c>
    </row>
    <row r="4" spans="2:36" x14ac:dyDescent="0.2">
      <c r="R4" s="6">
        <f>IF(ISNUMBER('1. data'!B4),'1. data'!B4,"")</f>
        <v>1</v>
      </c>
      <c r="S4" s="7">
        <f>IF(ISNUMBER('1. data'!C4),'1. data'!C4,"")</f>
        <v>2</v>
      </c>
      <c r="T4">
        <f>IF(ISNUMBER(R4),$B$3+$C$3*R4,"")</f>
        <v>2</v>
      </c>
      <c r="U4">
        <f>IF(ISNUMBER(R4),S4-T4,"")</f>
        <v>0</v>
      </c>
      <c r="V4">
        <f>IF(ISNUMBER(R4),U4^2,"")</f>
        <v>0</v>
      </c>
      <c r="X4">
        <f>R4</f>
        <v>1</v>
      </c>
      <c r="Y4">
        <f>X4</f>
        <v>1</v>
      </c>
      <c r="Z4">
        <f>Y4-IF(S4&gt;T4,1,-1)*IF($C$3&gt;0,1,-1)*SQRT(V4)</f>
        <v>1</v>
      </c>
      <c r="AA4">
        <f>Z4</f>
        <v>1</v>
      </c>
      <c r="AB4">
        <f>Y4</f>
        <v>1</v>
      </c>
      <c r="AC4">
        <f>T4</f>
        <v>2</v>
      </c>
      <c r="AD4">
        <f>S4</f>
        <v>2</v>
      </c>
      <c r="AE4">
        <f t="shared" si="0"/>
        <v>2</v>
      </c>
      <c r="AF4">
        <f t="shared" si="0"/>
        <v>2</v>
      </c>
      <c r="AG4">
        <f>T4</f>
        <v>2</v>
      </c>
      <c r="AI4">
        <f>MAX(R3:R7)+2</f>
        <v>6</v>
      </c>
      <c r="AJ4">
        <f>$B$3+$C$3*AI4</f>
        <v>7</v>
      </c>
    </row>
    <row r="5" spans="2:36" x14ac:dyDescent="0.2">
      <c r="R5" s="6">
        <f>IF(ISNUMBER('1. data'!B5),'1. data'!B5,"")</f>
        <v>2</v>
      </c>
      <c r="S5" s="7">
        <f>IF(ISNUMBER('1. data'!C5),'1. data'!C5,"")</f>
        <v>6</v>
      </c>
      <c r="T5">
        <f>IF(ISNUMBER(R5),$B$3+$C$3*R5,"")</f>
        <v>3</v>
      </c>
      <c r="U5">
        <f>IF(ISNUMBER(R5),S5-T5,"")</f>
        <v>3</v>
      </c>
      <c r="V5">
        <f>IF(ISNUMBER(R5),U5^2,"")</f>
        <v>9</v>
      </c>
      <c r="X5">
        <f>R5</f>
        <v>2</v>
      </c>
      <c r="Y5">
        <f>X5</f>
        <v>2</v>
      </c>
      <c r="Z5">
        <f>Y5-IF(S5&gt;T5,1,-1)*IF($C$3&gt;0,1,-1)*SQRT(V5)</f>
        <v>-1</v>
      </c>
      <c r="AA5">
        <f>Z5</f>
        <v>-1</v>
      </c>
      <c r="AB5">
        <f>Y5</f>
        <v>2</v>
      </c>
      <c r="AC5">
        <f>T5</f>
        <v>3</v>
      </c>
      <c r="AD5">
        <f>S5</f>
        <v>6</v>
      </c>
      <c r="AE5">
        <f t="shared" si="0"/>
        <v>6</v>
      </c>
      <c r="AF5">
        <f t="shared" si="0"/>
        <v>3</v>
      </c>
      <c r="AG5">
        <f>T5</f>
        <v>3</v>
      </c>
    </row>
    <row r="6" spans="2:36" x14ac:dyDescent="0.2">
      <c r="R6" s="6">
        <f>IF(ISNUMBER('1. data'!B6),'1. data'!B6,"")</f>
        <v>3</v>
      </c>
      <c r="S6" s="7">
        <f>IF(ISNUMBER('1. data'!C6),'1. data'!C6,"")</f>
        <v>7</v>
      </c>
      <c r="T6">
        <f>IF(ISNUMBER(R6),$B$3+$C$3*R6,"")</f>
        <v>4</v>
      </c>
      <c r="U6">
        <f>IF(ISNUMBER(R6),S6-T6,"")</f>
        <v>3</v>
      </c>
      <c r="V6">
        <f>IF(ISNUMBER(R6),U6^2,"")</f>
        <v>9</v>
      </c>
      <c r="X6">
        <f>R6</f>
        <v>3</v>
      </c>
      <c r="Y6">
        <f>X6</f>
        <v>3</v>
      </c>
      <c r="Z6">
        <f>Y6-IF(S6&gt;T6,1,-1)*IF($C$3&gt;0,1,-1)*SQRT(V6)</f>
        <v>0</v>
      </c>
      <c r="AA6">
        <f>Z6</f>
        <v>0</v>
      </c>
      <c r="AB6">
        <f>Y6</f>
        <v>3</v>
      </c>
      <c r="AC6">
        <f>T6</f>
        <v>4</v>
      </c>
      <c r="AD6">
        <f>S6</f>
        <v>7</v>
      </c>
      <c r="AE6">
        <f t="shared" si="0"/>
        <v>7</v>
      </c>
      <c r="AF6">
        <f t="shared" si="0"/>
        <v>4</v>
      </c>
      <c r="AG6">
        <f>T6</f>
        <v>4</v>
      </c>
    </row>
    <row r="7" spans="2:36" ht="13.5" thickBot="1" x14ac:dyDescent="0.25">
      <c r="B7" s="1" t="s">
        <v>20</v>
      </c>
      <c r="R7" s="8">
        <f>IF(ISNUMBER('1. data'!B7),'1. data'!B7,"")</f>
        <v>4</v>
      </c>
      <c r="S7" s="9">
        <f>IF(ISNUMBER('1. data'!C7),'1. data'!C7,"")</f>
        <v>7</v>
      </c>
      <c r="T7">
        <f>IF(ISNUMBER(R7),$B$3+$C$3*R7,"")</f>
        <v>5</v>
      </c>
      <c r="U7">
        <f>IF(ISNUMBER(R7),S7-T7,"")</f>
        <v>2</v>
      </c>
      <c r="V7">
        <f>IF(ISNUMBER(R7),U7^2,"")</f>
        <v>4</v>
      </c>
      <c r="X7">
        <f>R7</f>
        <v>4</v>
      </c>
      <c r="Y7">
        <f>X7</f>
        <v>4</v>
      </c>
      <c r="Z7">
        <f>Y7-IF(S7&gt;T7,1,-1)*IF($C$3&gt;0,1,-1)*SQRT(V7)</f>
        <v>2</v>
      </c>
      <c r="AA7">
        <f>Z7</f>
        <v>2</v>
      </c>
      <c r="AB7">
        <f>Y7</f>
        <v>4</v>
      </c>
      <c r="AC7">
        <f>T7</f>
        <v>5</v>
      </c>
      <c r="AD7">
        <f>S7</f>
        <v>7</v>
      </c>
      <c r="AE7">
        <f t="shared" si="0"/>
        <v>7</v>
      </c>
      <c r="AF7">
        <f t="shared" si="0"/>
        <v>5</v>
      </c>
      <c r="AG7">
        <f>T7</f>
        <v>5</v>
      </c>
    </row>
    <row r="8" spans="2:36" x14ac:dyDescent="0.2">
      <c r="B8" s="1" t="s">
        <v>19</v>
      </c>
    </row>
    <row r="10" spans="2:36" x14ac:dyDescent="0.2">
      <c r="B10" s="12">
        <f>SUM(V3:V7)</f>
        <v>26</v>
      </c>
    </row>
  </sheetData>
  <sheetProtection password="CF75" sheet="1" objects="1" scenarios="1"/>
  <phoneticPr fontId="0" type="noConversion"/>
  <pageMargins left="0.75" right="0.75" top="1" bottom="1" header="0.5" footer="0.5"/>
  <pageSetup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dimension ref="D2:AJ23"/>
  <sheetViews>
    <sheetView tabSelected="1" topLeftCell="I1" zoomScale="108" workbookViewId="0">
      <selection activeCell="C19" sqref="C19"/>
    </sheetView>
  </sheetViews>
  <sheetFormatPr defaultRowHeight="12.75" x14ac:dyDescent="0.2"/>
  <cols>
    <col min="1" max="1" width="9.28515625" customWidth="1"/>
    <col min="2" max="3" width="9.42578125" customWidth="1"/>
    <col min="5" max="5" width="10.5703125" customWidth="1"/>
    <col min="6" max="6" width="12.7109375" bestFit="1" customWidth="1"/>
    <col min="8" max="24" width="8.42578125" customWidth="1"/>
  </cols>
  <sheetData>
    <row r="2" spans="4:36" ht="13.5" thickBot="1" x14ac:dyDescent="0.25">
      <c r="D2" s="1" t="s">
        <v>5</v>
      </c>
      <c r="E2" s="1" t="s">
        <v>6</v>
      </c>
      <c r="R2" t="s">
        <v>2</v>
      </c>
      <c r="S2" t="s">
        <v>3</v>
      </c>
      <c r="T2" t="s">
        <v>4</v>
      </c>
      <c r="U2" t="s">
        <v>0</v>
      </c>
      <c r="V2" t="s">
        <v>1</v>
      </c>
      <c r="X2" t="s">
        <v>9</v>
      </c>
      <c r="Y2" t="s">
        <v>10</v>
      </c>
      <c r="Z2" t="s">
        <v>11</v>
      </c>
      <c r="AA2" t="s">
        <v>12</v>
      </c>
      <c r="AB2" t="s">
        <v>13</v>
      </c>
      <c r="AC2" t="s">
        <v>14</v>
      </c>
      <c r="AD2" t="s">
        <v>15</v>
      </c>
      <c r="AE2" t="s">
        <v>16</v>
      </c>
      <c r="AF2" t="s">
        <v>17</v>
      </c>
      <c r="AG2" t="s">
        <v>18</v>
      </c>
      <c r="AI2" t="s">
        <v>7</v>
      </c>
      <c r="AJ2" t="s">
        <v>8</v>
      </c>
    </row>
    <row r="3" spans="4:36" x14ac:dyDescent="0.2">
      <c r="D3" s="2">
        <f>D16/100-1</f>
        <v>2.0299999999999998</v>
      </c>
      <c r="E3" s="2">
        <f>E16/100-1</f>
        <v>1.0899999999999999</v>
      </c>
      <c r="R3" s="4">
        <f>IF(ISNUMBER('1. data'!B3),'1. data'!B3,"")</f>
        <v>0</v>
      </c>
      <c r="S3" s="5">
        <f>IF(ISNUMBER('1. data'!C3),'1. data'!C3,"")</f>
        <v>3</v>
      </c>
      <c r="T3">
        <f>IF(ISNUMBER(R3),$D$3+$E$3*R3,"")</f>
        <v>2.0299999999999998</v>
      </c>
      <c r="U3">
        <f>IF(ISNUMBER(R3),S3-T3,"")</f>
        <v>0.9700000000000002</v>
      </c>
      <c r="V3">
        <f>IF(ISNUMBER(R3),U3^2,"")</f>
        <v>0.9409000000000004</v>
      </c>
      <c r="X3">
        <f>R3</f>
        <v>0</v>
      </c>
      <c r="Y3">
        <f>X3</f>
        <v>0</v>
      </c>
      <c r="Z3">
        <f>Y3-IF(S3&gt;T3,1,-1)*IF($E$3&gt;0,1,-1)*SQRT(V3)</f>
        <v>-0.9700000000000002</v>
      </c>
      <c r="AA3">
        <f>Z3</f>
        <v>-0.9700000000000002</v>
      </c>
      <c r="AB3">
        <f>Y3</f>
        <v>0</v>
      </c>
      <c r="AC3">
        <f>T3</f>
        <v>2.0299999999999998</v>
      </c>
      <c r="AD3">
        <f>S3</f>
        <v>3</v>
      </c>
      <c r="AE3">
        <f t="shared" ref="AE3:AF7" si="0">S3</f>
        <v>3</v>
      </c>
      <c r="AF3">
        <f t="shared" si="0"/>
        <v>2.0299999999999998</v>
      </c>
      <c r="AG3">
        <f>T3</f>
        <v>2.0299999999999998</v>
      </c>
      <c r="AI3">
        <f>MIN(R3:R7)-2</f>
        <v>-2</v>
      </c>
      <c r="AJ3">
        <f>$D$3+$E$3*AI3</f>
        <v>-0.14999999999999991</v>
      </c>
    </row>
    <row r="4" spans="4:36" x14ac:dyDescent="0.2">
      <c r="R4" s="6">
        <f>IF(ISNUMBER('1. data'!B4),'1. data'!B4,"")</f>
        <v>1</v>
      </c>
      <c r="S4" s="7">
        <f>IF(ISNUMBER('1. data'!C4),'1. data'!C4,"")</f>
        <v>2</v>
      </c>
      <c r="T4">
        <f>IF(ISNUMBER(R4),$D$3+$E$3*R4,"")</f>
        <v>3.1199999999999997</v>
      </c>
      <c r="U4">
        <f>IF(ISNUMBER(R4),S4-T4,"")</f>
        <v>-1.1199999999999997</v>
      </c>
      <c r="V4">
        <f>IF(ISNUMBER(R4),U4^2,"")</f>
        <v>1.2543999999999993</v>
      </c>
      <c r="X4">
        <f>R4</f>
        <v>1</v>
      </c>
      <c r="Y4">
        <f>X4</f>
        <v>1</v>
      </c>
      <c r="Z4">
        <f>Y4-IF(S4&gt;T4,1,-1)*IF($E$3&gt;0,1,-1)*SQRT(V4)</f>
        <v>2.1199999999999997</v>
      </c>
      <c r="AA4">
        <f>Z4</f>
        <v>2.1199999999999997</v>
      </c>
      <c r="AB4">
        <f>Y4</f>
        <v>1</v>
      </c>
      <c r="AC4">
        <f>T4</f>
        <v>3.1199999999999997</v>
      </c>
      <c r="AD4">
        <f>S4</f>
        <v>2</v>
      </c>
      <c r="AE4">
        <f t="shared" si="0"/>
        <v>2</v>
      </c>
      <c r="AF4">
        <f t="shared" si="0"/>
        <v>3.1199999999999997</v>
      </c>
      <c r="AG4">
        <f>T4</f>
        <v>3.1199999999999997</v>
      </c>
      <c r="AI4">
        <f>MAX(R3:R7)+2</f>
        <v>6</v>
      </c>
      <c r="AJ4">
        <f>$D$3+$E$3*AI4</f>
        <v>8.5699999999999985</v>
      </c>
    </row>
    <row r="5" spans="4:36" x14ac:dyDescent="0.2">
      <c r="R5" s="6">
        <f>IF(ISNUMBER('1. data'!B5),'1. data'!B5,"")</f>
        <v>2</v>
      </c>
      <c r="S5" s="7">
        <f>IF(ISNUMBER('1. data'!C5),'1. data'!C5,"")</f>
        <v>6</v>
      </c>
      <c r="T5">
        <f>IF(ISNUMBER(R5),$D$3+$E$3*R5,"")</f>
        <v>4.2099999999999991</v>
      </c>
      <c r="U5">
        <f>IF(ISNUMBER(R5),S5-T5,"")</f>
        <v>1.7900000000000009</v>
      </c>
      <c r="V5">
        <f>IF(ISNUMBER(R5),U5^2,"")</f>
        <v>3.2041000000000035</v>
      </c>
      <c r="X5">
        <f>R5</f>
        <v>2</v>
      </c>
      <c r="Y5">
        <f>X5</f>
        <v>2</v>
      </c>
      <c r="Z5">
        <f>Y5-IF(S5&gt;T5,1,-1)*IF($E$3&gt;0,1,-1)*SQRT(V5)</f>
        <v>0.20999999999999908</v>
      </c>
      <c r="AA5">
        <f>Z5</f>
        <v>0.20999999999999908</v>
      </c>
      <c r="AB5">
        <f>Y5</f>
        <v>2</v>
      </c>
      <c r="AC5">
        <f>T5</f>
        <v>4.2099999999999991</v>
      </c>
      <c r="AD5">
        <f>S5</f>
        <v>6</v>
      </c>
      <c r="AE5">
        <f t="shared" si="0"/>
        <v>6</v>
      </c>
      <c r="AF5">
        <f t="shared" si="0"/>
        <v>4.2099999999999991</v>
      </c>
      <c r="AG5">
        <f>T5</f>
        <v>4.2099999999999991</v>
      </c>
    </row>
    <row r="6" spans="4:36" x14ac:dyDescent="0.2">
      <c r="R6" s="6">
        <f>IF(ISNUMBER('1. data'!B6),'1. data'!B6,"")</f>
        <v>3</v>
      </c>
      <c r="S6" s="7">
        <f>IF(ISNUMBER('1. data'!C6),'1. data'!C6,"")</f>
        <v>7</v>
      </c>
      <c r="T6">
        <f>IF(ISNUMBER(R6),$D$3+$E$3*R6,"")</f>
        <v>5.2999999999999989</v>
      </c>
      <c r="U6">
        <f>IF(ISNUMBER(R6),S6-T6,"")</f>
        <v>1.7000000000000011</v>
      </c>
      <c r="V6">
        <f>IF(ISNUMBER(R6),U6^2,"")</f>
        <v>2.8900000000000037</v>
      </c>
      <c r="X6">
        <f>R6</f>
        <v>3</v>
      </c>
      <c r="Y6">
        <f>X6</f>
        <v>3</v>
      </c>
      <c r="Z6">
        <f>Y6-IF(S6&gt;T6,1,-1)*IF($E$3&gt;0,1,-1)*SQRT(V6)</f>
        <v>1.2999999999999989</v>
      </c>
      <c r="AA6">
        <f>Z6</f>
        <v>1.2999999999999989</v>
      </c>
      <c r="AB6">
        <f>Y6</f>
        <v>3</v>
      </c>
      <c r="AC6">
        <f>T6</f>
        <v>5.2999999999999989</v>
      </c>
      <c r="AD6">
        <f>S6</f>
        <v>7</v>
      </c>
      <c r="AE6">
        <f t="shared" si="0"/>
        <v>7</v>
      </c>
      <c r="AF6">
        <f t="shared" si="0"/>
        <v>5.2999999999999989</v>
      </c>
      <c r="AG6">
        <f>T6</f>
        <v>5.2999999999999989</v>
      </c>
    </row>
    <row r="7" spans="4:36" ht="13.5" thickBot="1" x14ac:dyDescent="0.25">
      <c r="R7" s="8">
        <f>IF(ISNUMBER('1. data'!B7),'1. data'!B7,"")</f>
        <v>4</v>
      </c>
      <c r="S7" s="9">
        <f>IF(ISNUMBER('1. data'!C7),'1. data'!C7,"")</f>
        <v>7</v>
      </c>
      <c r="T7">
        <f>IF(ISNUMBER(R7),$D$3+$E$3*R7,"")</f>
        <v>6.3899999999999988</v>
      </c>
      <c r="U7">
        <f>IF(ISNUMBER(R7),S7-T7,"")</f>
        <v>0.61000000000000121</v>
      </c>
      <c r="V7">
        <f>IF(ISNUMBER(R7),U7^2,"")</f>
        <v>0.37210000000000149</v>
      </c>
      <c r="X7">
        <f>R7</f>
        <v>4</v>
      </c>
      <c r="Y7">
        <f>X7</f>
        <v>4</v>
      </c>
      <c r="Z7">
        <f>Y7-IF(S7&gt;T7,1,-1)*IF($E$3&gt;0,1,-1)*SQRT(V7)</f>
        <v>3.3899999999999988</v>
      </c>
      <c r="AA7">
        <f>Z7</f>
        <v>3.3899999999999988</v>
      </c>
      <c r="AB7">
        <f>Y7</f>
        <v>4</v>
      </c>
      <c r="AC7">
        <f>T7</f>
        <v>6.3899999999999988</v>
      </c>
      <c r="AD7">
        <f>S7</f>
        <v>7</v>
      </c>
      <c r="AE7">
        <f t="shared" si="0"/>
        <v>7</v>
      </c>
      <c r="AF7">
        <f t="shared" si="0"/>
        <v>6.3899999999999988</v>
      </c>
      <c r="AG7">
        <f>T7</f>
        <v>6.3899999999999988</v>
      </c>
    </row>
    <row r="13" spans="4:36" x14ac:dyDescent="0.2">
      <c r="F13" s="13"/>
    </row>
    <row r="16" spans="4:36" x14ac:dyDescent="0.2">
      <c r="D16" s="3">
        <v>303</v>
      </c>
      <c r="E16" s="3">
        <v>209</v>
      </c>
    </row>
    <row r="18" spans="5:5" x14ac:dyDescent="0.2">
      <c r="E18" s="1" t="s">
        <v>24</v>
      </c>
    </row>
    <row r="19" spans="5:5" ht="38.25" x14ac:dyDescent="0.2">
      <c r="E19" s="10" t="s">
        <v>25</v>
      </c>
    </row>
    <row r="20" spans="5:5" x14ac:dyDescent="0.2">
      <c r="E20" s="12">
        <f>SUM(V3:V7)</f>
        <v>8.6615000000000091</v>
      </c>
    </row>
    <row r="22" spans="5:5" x14ac:dyDescent="0.2">
      <c r="E22" s="1" t="s">
        <v>23</v>
      </c>
    </row>
    <row r="23" spans="5:5" x14ac:dyDescent="0.2">
      <c r="E23" s="12">
        <f>SUM(U3:U7)</f>
        <v>3.9500000000000037</v>
      </c>
    </row>
  </sheetData>
  <phoneticPr fontId="0" type="noConversion"/>
  <pageMargins left="0.75" right="0.75" top="1" bottom="1" header="0.5" footer="0.5"/>
  <pageSetup orientation="portrait" r:id="rId1"/>
  <headerFooter alignWithMargins="0"/>
  <drawing r:id="rId2"/>
  <legacyDrawing r:id="rId3"/>
  <controls>
    <mc:AlternateContent xmlns:mc="http://schemas.openxmlformats.org/markup-compatibility/2006">
      <mc:Choice Requires="x14">
        <control shapeId="21508" r:id="rId4" name="ScrollBar2">
          <controlPr defaultSize="0" autoLine="0" linkedCell="E16" r:id="rId5">
            <anchor moveWithCells="1">
              <from>
                <xdr:col>4</xdr:col>
                <xdr:colOff>209550</xdr:colOff>
                <xdr:row>4</xdr:row>
                <xdr:rowOff>9525</xdr:rowOff>
              </from>
              <to>
                <xdr:col>4</xdr:col>
                <xdr:colOff>514350</xdr:colOff>
                <xdr:row>15</xdr:row>
                <xdr:rowOff>9525</xdr:rowOff>
              </to>
            </anchor>
          </controlPr>
        </control>
      </mc:Choice>
      <mc:Fallback>
        <control shapeId="21508" r:id="rId4" name="ScrollBar2"/>
      </mc:Fallback>
    </mc:AlternateContent>
    <mc:AlternateContent xmlns:mc="http://schemas.openxmlformats.org/markup-compatibility/2006">
      <mc:Choice Requires="x14">
        <control shapeId="21507" r:id="rId6" name="ScrollBar1">
          <controlPr defaultSize="0" autoLine="0" linkedCell="D16" r:id="rId7">
            <anchor moveWithCells="1">
              <from>
                <xdr:col>3</xdr:col>
                <xdr:colOff>133350</xdr:colOff>
                <xdr:row>4</xdr:row>
                <xdr:rowOff>0</xdr:rowOff>
              </from>
              <to>
                <xdr:col>3</xdr:col>
                <xdr:colOff>438150</xdr:colOff>
                <xdr:row>15</xdr:row>
                <xdr:rowOff>0</xdr:rowOff>
              </to>
            </anchor>
          </controlPr>
        </control>
      </mc:Choice>
      <mc:Fallback>
        <control shapeId="21507" r:id="rId6" name="ScrollBar1"/>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Instructions</vt:lpstr>
      <vt:lpstr>1. data</vt:lpstr>
      <vt:lpstr>2. line fit</vt:lpstr>
      <vt:lpstr>3. errors</vt:lpstr>
      <vt:lpstr>4. squares</vt:lpstr>
      <vt:lpstr>5. solver</vt:lpstr>
      <vt:lpstr>6. Master</vt:lpstr>
    </vt:vector>
  </TitlesOfParts>
  <Company>Faculty of Business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Simple Linear Regression SSQ Demo</dc:title>
  <dc:subject>Least Squares Regression</dc:subject>
  <dc:creator>Theresa L. Rothschadl</dc:creator>
  <dc:description>all rights reserved</dc:description>
  <cp:lastModifiedBy>Theresa L. Rothschadl</cp:lastModifiedBy>
  <dcterms:created xsi:type="dcterms:W3CDTF">2000-07-27T15:46:43Z</dcterms:created>
  <dcterms:modified xsi:type="dcterms:W3CDTF">2017-09-29T21:40:05Z</dcterms:modified>
</cp:coreProperties>
</file>